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ocumentos/COMPRA DEL GRUPO ASE/2023/GRUPO FERROVIARIO/Especificacion FERROVIARIOS/Especificacion GRUPO FERROVIARIO 2023_2025/"/>
    </mc:Choice>
  </mc:AlternateContent>
  <xr:revisionPtr revIDLastSave="0" documentId="13_ncr:1_{3FB11C03-6B97-B241-92B9-10992344AB58}" xr6:coauthVersionLast="47" xr6:coauthVersionMax="47" xr10:uidLastSave="{00000000-0000-0000-0000-000000000000}"/>
  <bookViews>
    <workbookView xWindow="0" yWindow="460" windowWidth="40960" windowHeight="22580" xr2:uid="{00000000-000D-0000-FFFF-FFFF00000000}"/>
  </bookViews>
  <sheets>
    <sheet name="METRO BILBAO Especificacio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9" i="2" l="1"/>
  <c r="I19" i="2"/>
  <c r="E19" i="2"/>
  <c r="D19" i="2"/>
  <c r="J18" i="2"/>
  <c r="I18" i="2"/>
  <c r="F18" i="2"/>
  <c r="E18" i="2"/>
  <c r="J17" i="2"/>
  <c r="I17" i="2"/>
  <c r="H17" i="2"/>
  <c r="G17" i="2"/>
  <c r="J16" i="2"/>
  <c r="I16" i="2"/>
  <c r="G16" i="2"/>
  <c r="F16" i="2"/>
  <c r="J15" i="2"/>
  <c r="I15" i="2"/>
  <c r="G15" i="2"/>
  <c r="F15" i="2"/>
  <c r="J14" i="2"/>
  <c r="I14" i="2"/>
  <c r="E14" i="2"/>
  <c r="D14" i="2"/>
  <c r="J13" i="2"/>
  <c r="I13" i="2"/>
  <c r="G13" i="2"/>
  <c r="F13" i="2"/>
  <c r="J12" i="2"/>
  <c r="I12" i="2"/>
  <c r="H12" i="2"/>
  <c r="G12" i="2"/>
  <c r="J11" i="2"/>
  <c r="I11" i="2"/>
  <c r="H11" i="2"/>
  <c r="G11" i="2"/>
  <c r="J10" i="2"/>
  <c r="I10" i="2"/>
  <c r="F10" i="2"/>
  <c r="E10" i="2"/>
  <c r="J9" i="2"/>
  <c r="I9" i="2"/>
  <c r="E9" i="2"/>
  <c r="D9" i="2"/>
  <c r="J8" i="2"/>
  <c r="I8" i="2"/>
  <c r="E8" i="2"/>
  <c r="D8" i="2"/>
  <c r="I345" i="2" l="1"/>
  <c r="H345" i="2"/>
  <c r="G345" i="2"/>
  <c r="F345" i="2"/>
  <c r="E345" i="2"/>
  <c r="D345" i="2"/>
  <c r="J345" i="2" l="1"/>
  <c r="D321" i="2"/>
  <c r="E321" i="2"/>
  <c r="F321" i="2"/>
  <c r="G321" i="2"/>
  <c r="H321" i="2"/>
  <c r="I321" i="2"/>
  <c r="D298" i="2"/>
  <c r="E298" i="2"/>
  <c r="F298" i="2"/>
  <c r="G298" i="2"/>
  <c r="H298" i="2"/>
  <c r="I298" i="2"/>
  <c r="D274" i="2"/>
  <c r="E274" i="2"/>
  <c r="F274" i="2"/>
  <c r="G274" i="2"/>
  <c r="H274" i="2"/>
  <c r="I274" i="2"/>
  <c r="D250" i="2"/>
  <c r="E250" i="2"/>
  <c r="F250" i="2"/>
  <c r="G250" i="2"/>
  <c r="H250" i="2"/>
  <c r="I250" i="2"/>
  <c r="E226" i="2"/>
  <c r="F226" i="2"/>
  <c r="G226" i="2"/>
  <c r="H226" i="2"/>
  <c r="I226" i="2"/>
  <c r="D226" i="2"/>
  <c r="D202" i="2"/>
  <c r="E202" i="2"/>
  <c r="F202" i="2"/>
  <c r="G202" i="2"/>
  <c r="H202" i="2"/>
  <c r="I202" i="2"/>
  <c r="D178" i="2"/>
  <c r="E178" i="2"/>
  <c r="F178" i="2"/>
  <c r="G178" i="2"/>
  <c r="H178" i="2"/>
  <c r="I178" i="2"/>
  <c r="D155" i="2"/>
  <c r="E155" i="2"/>
  <c r="F155" i="2"/>
  <c r="G155" i="2"/>
  <c r="H155" i="2"/>
  <c r="I155" i="2"/>
  <c r="D131" i="2"/>
  <c r="E131" i="2"/>
  <c r="F131" i="2"/>
  <c r="G131" i="2"/>
  <c r="H131" i="2"/>
  <c r="I131" i="2"/>
  <c r="D107" i="2"/>
  <c r="E107" i="2"/>
  <c r="F107" i="2"/>
  <c r="G107" i="2"/>
  <c r="H107" i="2"/>
  <c r="I107" i="2"/>
  <c r="E83" i="2"/>
  <c r="F83" i="2"/>
  <c r="G83" i="2"/>
  <c r="G34" i="2" s="1"/>
  <c r="H83" i="2"/>
  <c r="I83" i="2"/>
  <c r="E59" i="2"/>
  <c r="F59" i="2"/>
  <c r="G59" i="2"/>
  <c r="G33" i="2" s="1"/>
  <c r="H59" i="2"/>
  <c r="H33" i="2" s="1"/>
  <c r="I59" i="2"/>
  <c r="I33" i="2" s="1"/>
  <c r="D59" i="2"/>
  <c r="D33" i="2" s="1"/>
  <c r="D83" i="2"/>
  <c r="D22" i="2"/>
  <c r="E22" i="2"/>
  <c r="F22" i="2"/>
  <c r="G22" i="2"/>
  <c r="H22" i="2"/>
  <c r="I22" i="2"/>
  <c r="J22" i="2" l="1"/>
  <c r="E23" i="2" s="1"/>
  <c r="F33" i="2"/>
  <c r="E33" i="2"/>
  <c r="I34" i="2"/>
  <c r="E34" i="2"/>
  <c r="F34" i="2"/>
  <c r="D34" i="2"/>
  <c r="H34" i="2"/>
  <c r="I346" i="2"/>
  <c r="E346" i="2"/>
  <c r="H346" i="2"/>
  <c r="D346" i="2"/>
  <c r="G346" i="2"/>
  <c r="F346" i="2"/>
  <c r="J274" i="2"/>
  <c r="D275" i="2" s="1"/>
  <c r="J226" i="2"/>
  <c r="D227" i="2" s="1"/>
  <c r="J107" i="2"/>
  <c r="H108" i="2" s="1"/>
  <c r="J59" i="2"/>
  <c r="H60" i="2" s="1"/>
  <c r="J298" i="2"/>
  <c r="E299" i="2" s="1"/>
  <c r="J250" i="2"/>
  <c r="I251" i="2" s="1"/>
  <c r="J202" i="2"/>
  <c r="H203" i="2" s="1"/>
  <c r="J155" i="2"/>
  <c r="H156" i="2" s="1"/>
  <c r="H23" i="2"/>
  <c r="I299" i="2"/>
  <c r="J178" i="2"/>
  <c r="F23" i="2"/>
  <c r="J131" i="2"/>
  <c r="G275" i="2"/>
  <c r="J321" i="2"/>
  <c r="J83" i="2"/>
  <c r="H84" i="2" s="1"/>
  <c r="H275" i="2"/>
  <c r="I23" i="2" l="1"/>
  <c r="G23" i="2"/>
  <c r="D23" i="2"/>
  <c r="I275" i="2"/>
  <c r="J346" i="2"/>
  <c r="E227" i="2"/>
  <c r="G60" i="2"/>
  <c r="F60" i="2"/>
  <c r="F275" i="2"/>
  <c r="E275" i="2"/>
  <c r="G108" i="2"/>
  <c r="F108" i="2"/>
  <c r="I108" i="2"/>
  <c r="E108" i="2"/>
  <c r="D299" i="2"/>
  <c r="F299" i="2"/>
  <c r="H299" i="2"/>
  <c r="G299" i="2"/>
  <c r="H251" i="2"/>
  <c r="F251" i="2"/>
  <c r="G251" i="2"/>
  <c r="D251" i="2"/>
  <c r="E251" i="2"/>
  <c r="I227" i="2"/>
  <c r="G227" i="2"/>
  <c r="F227" i="2"/>
  <c r="H227" i="2"/>
  <c r="F203" i="2"/>
  <c r="D203" i="2"/>
  <c r="G203" i="2"/>
  <c r="I203" i="2"/>
  <c r="E203" i="2"/>
  <c r="G156" i="2"/>
  <c r="E156" i="2"/>
  <c r="D156" i="2"/>
  <c r="F156" i="2"/>
  <c r="D108" i="2"/>
  <c r="D60" i="2"/>
  <c r="I60" i="2"/>
  <c r="J33" i="2"/>
  <c r="E60" i="2"/>
  <c r="I156" i="2"/>
  <c r="J34" i="2"/>
  <c r="D322" i="2"/>
  <c r="H322" i="2"/>
  <c r="G322" i="2"/>
  <c r="D179" i="2"/>
  <c r="H179" i="2"/>
  <c r="G179" i="2"/>
  <c r="F322" i="2"/>
  <c r="I179" i="2"/>
  <c r="F84" i="2"/>
  <c r="E84" i="2"/>
  <c r="I84" i="2"/>
  <c r="D84" i="2"/>
  <c r="G132" i="2"/>
  <c r="D132" i="2"/>
  <c r="H132" i="2"/>
  <c r="E322" i="2"/>
  <c r="E132" i="2"/>
  <c r="F179" i="2"/>
  <c r="F132" i="2"/>
  <c r="G84" i="2"/>
  <c r="I322" i="2"/>
  <c r="E179" i="2"/>
  <c r="I132" i="2"/>
  <c r="J23" i="2" l="1"/>
  <c r="J156" i="2"/>
  <c r="J299" i="2"/>
  <c r="J227" i="2"/>
  <c r="J251" i="2"/>
  <c r="J108" i="2"/>
  <c r="J275" i="2"/>
  <c r="J203" i="2"/>
  <c r="J60" i="2"/>
  <c r="J179" i="2"/>
  <c r="J84" i="2"/>
  <c r="J132" i="2"/>
  <c r="J322" i="2"/>
</calcChain>
</file>

<file path=xl/sharedStrings.xml><?xml version="1.0" encoding="utf-8"?>
<sst xmlns="http://schemas.openxmlformats.org/spreadsheetml/2006/main" count="561" uniqueCount="62">
  <si>
    <t>Total mes (kWh)</t>
  </si>
  <si>
    <t>Total periodo (kWh)</t>
  </si>
  <si>
    <t>METRO BILBAO, S.A. AIBOA (Neteador)</t>
  </si>
  <si>
    <t>ES0021000009802347TC</t>
  </si>
  <si>
    <t>METRO BILBAO, S.A. ANSIO</t>
  </si>
  <si>
    <t>ES0021000009428176QJ</t>
  </si>
  <si>
    <t>METRO BILBAO, S.A. ARIZ (Neteador)</t>
  </si>
  <si>
    <t>ES0021000011379983FV</t>
  </si>
  <si>
    <t>METRO BILBAO, S.A. BOLUETA</t>
  </si>
  <si>
    <t>ES0021000009681779WH</t>
  </si>
  <si>
    <t>METRO BILBAO, S.A. ESTAC. IBARBENGOA</t>
  </si>
  <si>
    <t>METRO BILBAO, S.A. KABIEZES</t>
  </si>
  <si>
    <t>ES0021000018931869WZ</t>
  </si>
  <si>
    <t>METRO BILBAO, S.A. LAMIAKO</t>
  </si>
  <si>
    <t>ES0021000009844880XA</t>
  </si>
  <si>
    <t>METRO BILBAO, S.A. LARRABASTERRA</t>
  </si>
  <si>
    <t>ES0021000009989458VA</t>
  </si>
  <si>
    <t>METRO BILBAO, S.A. LUTXANA (Neteador)</t>
  </si>
  <si>
    <t>ES0021000010028499NJ</t>
  </si>
  <si>
    <t>METRO BILBAO, S.A. RIPA (Neteador)</t>
  </si>
  <si>
    <t>ES0021000009633469HP</t>
  </si>
  <si>
    <t>METRO BILBAO, S.A. SANTURTZI</t>
  </si>
  <si>
    <t>ES0021000016288056PM</t>
  </si>
  <si>
    <t>METRO BILBAO, S.A. URBINAGA (Neteador)</t>
  </si>
  <si>
    <t>ES0021000011120397ZD</t>
  </si>
  <si>
    <t>METRO BILBAO, S.A. URDULIZ</t>
  </si>
  <si>
    <t>ES0021000009989429SC</t>
  </si>
  <si>
    <t>ACTIVA HORARIA. Consumos mensuales por periodos:   (kWh)</t>
  </si>
  <si>
    <t>P1</t>
  </si>
  <si>
    <t>P2</t>
  </si>
  <si>
    <t>P3</t>
  </si>
  <si>
    <t>P4</t>
  </si>
  <si>
    <t>P5</t>
  </si>
  <si>
    <t>P6</t>
  </si>
  <si>
    <t>Total (kWh)</t>
  </si>
  <si>
    <t>%</t>
  </si>
  <si>
    <t>CUPS</t>
  </si>
  <si>
    <t>Tension Nominal (V)</t>
  </si>
  <si>
    <t>Tarifa</t>
  </si>
  <si>
    <t>Pot Cont P1</t>
  </si>
  <si>
    <t>Pot Cont P2</t>
  </si>
  <si>
    <t>Pot Cont P3</t>
  </si>
  <si>
    <t>Pot Cont P4</t>
  </si>
  <si>
    <t>Pot Cont P5</t>
  </si>
  <si>
    <t>Pot Cont P6</t>
  </si>
  <si>
    <t>TOTAL consumos por TARIFA</t>
  </si>
  <si>
    <t>TOTAL Agregada de Consumos</t>
  </si>
  <si>
    <t>6.1TD</t>
  </si>
  <si>
    <t>6.2TD</t>
  </si>
  <si>
    <t>ES0021000015996870CE</t>
  </si>
  <si>
    <t>2023-01</t>
  </si>
  <si>
    <t>2023-02</t>
  </si>
  <si>
    <t>2023-03</t>
  </si>
  <si>
    <t>2023-04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</si>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</sst>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rgb="FF0000FF"/>
      <name val="Calibri"/>
      <family val="2"/>
      <scheme val="minor"/>
    </font>
    <font>
      <u/>
      <sz val="8"/>
      <color rgb="FF800080"/>
      <name val="Calibri"/>
      <family val="2"/>
      <scheme val="minor"/>
    </font>
    <font>
      <sz val="8"/>
      <color theme="1"/>
      <name val="Arial"/>
      <family val="2"/>
    </font>
    <font>
      <b/>
      <sz val="10"/>
      <color rgb="FF333399"/>
      <name val="Arial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sz val="14"/>
      <color rgb="FF0000FF"/>
      <name val="Arial"/>
      <family val="2"/>
    </font>
    <font>
      <sz val="8"/>
      <color rgb="FF0000FF"/>
      <name val="Arial"/>
      <family val="2"/>
    </font>
    <font>
      <sz val="10"/>
      <name val="Verdana"/>
      <family val="2"/>
    </font>
    <font>
      <b/>
      <u/>
      <sz val="14"/>
      <name val="Arial"/>
      <family val="2"/>
    </font>
    <font>
      <b/>
      <u/>
      <sz val="20"/>
      <color indexed="9"/>
      <name val="Arial"/>
      <family val="2"/>
    </font>
    <font>
      <b/>
      <u/>
      <sz val="11"/>
      <color rgb="FF0000FF"/>
      <name val="Arial"/>
      <family val="2"/>
    </font>
    <font>
      <sz val="10"/>
      <color rgb="FF000000"/>
      <name val="Tahoma"/>
      <family val="2"/>
    </font>
    <font>
      <b/>
      <i/>
      <u/>
      <sz val="10"/>
      <name val="Verdana"/>
      <family val="2"/>
    </font>
    <font>
      <b/>
      <sz val="10"/>
      <color rgb="FF000000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DEF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2EA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5D9E2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59595"/>
      </top>
      <bottom/>
      <diagonal/>
    </border>
    <border>
      <left style="medium">
        <color rgb="FF959595"/>
      </left>
      <right/>
      <top style="medium">
        <color rgb="FF959595"/>
      </top>
      <bottom style="medium">
        <color rgb="FF959595"/>
      </bottom>
      <diagonal/>
    </border>
    <border>
      <left style="thin">
        <color rgb="FF959595"/>
      </left>
      <right style="thin">
        <color auto="1"/>
      </right>
      <top style="thin">
        <color rgb="FF95959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59595"/>
      </top>
      <bottom style="thin">
        <color auto="1"/>
      </bottom>
      <diagonal/>
    </border>
    <border>
      <left style="thin">
        <color rgb="FF95959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59595"/>
      </bottom>
      <diagonal/>
    </border>
    <border>
      <left style="thin">
        <color auto="1"/>
      </left>
      <right style="thin">
        <color auto="1"/>
      </right>
      <top style="thin">
        <color rgb="FF959595"/>
      </top>
      <bottom/>
      <diagonal/>
    </border>
    <border>
      <left style="thin">
        <color auto="1"/>
      </left>
      <right style="thin">
        <color rgb="FF959595"/>
      </right>
      <top style="thin">
        <color rgb="FF959595"/>
      </top>
      <bottom style="thin">
        <color auto="1"/>
      </bottom>
      <diagonal/>
    </border>
    <border>
      <left style="thin">
        <color auto="1"/>
      </left>
      <right style="thin">
        <color rgb="FF959595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49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right" wrapText="1"/>
    </xf>
    <xf numFmtId="49" fontId="26" fillId="0" borderId="0" xfId="0" applyNumberFormat="1" applyFont="1" applyAlignment="1">
      <alignment horizontal="left" vertical="top"/>
    </xf>
    <xf numFmtId="3" fontId="20" fillId="0" borderId="0" xfId="0" applyNumberFormat="1" applyFont="1" applyAlignment="1">
      <alignment horizontal="right" vertical="top"/>
    </xf>
    <xf numFmtId="0" fontId="22" fillId="0" borderId="10" xfId="0" applyFont="1" applyBorder="1" applyAlignment="1">
      <alignment wrapText="1"/>
    </xf>
    <xf numFmtId="0" fontId="21" fillId="0" borderId="0" xfId="0" applyFont="1" applyAlignment="1">
      <alignment wrapText="1"/>
    </xf>
    <xf numFmtId="49" fontId="24" fillId="33" borderId="11" xfId="0" applyNumberFormat="1" applyFont="1" applyFill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7" fillId="0" borderId="0" xfId="0" applyFont="1"/>
    <xf numFmtId="0" fontId="28" fillId="0" borderId="0" xfId="0" applyFont="1" applyAlignment="1">
      <alignment horizontal="center"/>
    </xf>
    <xf numFmtId="3" fontId="23" fillId="34" borderId="15" xfId="0" applyNumberFormat="1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3" fontId="24" fillId="35" borderId="15" xfId="0" applyNumberFormat="1" applyFont="1" applyFill="1" applyBorder="1" applyAlignment="1">
      <alignment horizontal="center" vertical="center" wrapText="1"/>
    </xf>
    <xf numFmtId="3" fontId="20" fillId="0" borderId="15" xfId="0" applyNumberFormat="1" applyFont="1" applyBorder="1" applyAlignment="1">
      <alignment horizontal="center" vertical="center" wrapText="1"/>
    </xf>
    <xf numFmtId="49" fontId="23" fillId="33" borderId="14" xfId="0" applyNumberFormat="1" applyFont="1" applyFill="1" applyBorder="1" applyAlignment="1">
      <alignment horizontal="center" vertical="center" wrapText="1"/>
    </xf>
    <xf numFmtId="49" fontId="24" fillId="33" borderId="13" xfId="0" applyNumberFormat="1" applyFont="1" applyFill="1" applyBorder="1" applyAlignment="1">
      <alignment vertical="center" wrapText="1"/>
    </xf>
    <xf numFmtId="49" fontId="23" fillId="36" borderId="15" xfId="0" applyNumberFormat="1" applyFont="1" applyFill="1" applyBorder="1" applyAlignment="1">
      <alignment horizontal="center" vertical="center" wrapText="1"/>
    </xf>
    <xf numFmtId="3" fontId="24" fillId="33" borderId="13" xfId="0" applyNumberFormat="1" applyFont="1" applyFill="1" applyBorder="1" applyAlignment="1">
      <alignment horizontal="center" vertical="center" wrapText="1"/>
    </xf>
    <xf numFmtId="49" fontId="23" fillId="36" borderId="0" xfId="0" applyNumberFormat="1" applyFont="1" applyFill="1" applyAlignment="1">
      <alignment horizontal="center" vertical="center" wrapText="1"/>
    </xf>
    <xf numFmtId="49" fontId="30" fillId="0" borderId="0" xfId="0" applyNumberFormat="1" applyFont="1" applyAlignment="1">
      <alignment horizontal="left" vertical="top"/>
    </xf>
    <xf numFmtId="3" fontId="31" fillId="0" borderId="16" xfId="0" applyNumberFormat="1" applyFont="1" applyBorder="1" applyAlignment="1">
      <alignment horizontal="right" vertical="top" wrapText="1"/>
    </xf>
    <xf numFmtId="3" fontId="31" fillId="0" borderId="16" xfId="0" applyNumberFormat="1" applyFont="1" applyBorder="1" applyAlignment="1">
      <alignment horizontal="center" vertical="center" wrapText="1"/>
    </xf>
    <xf numFmtId="9" fontId="31" fillId="0" borderId="16" xfId="44" applyFont="1" applyFill="1" applyBorder="1" applyAlignment="1">
      <alignment horizontal="right" vertical="top" wrapText="1"/>
    </xf>
    <xf numFmtId="9" fontId="31" fillId="0" borderId="16" xfId="44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0" fillId="0" borderId="0" xfId="0" applyAlignment="1">
      <alignment horizontal="justify" vertical="justify"/>
    </xf>
    <xf numFmtId="0" fontId="20" fillId="38" borderId="13" xfId="0" applyFont="1" applyFill="1" applyBorder="1" applyAlignment="1">
      <alignment horizontal="center" vertical="center" wrapText="1"/>
    </xf>
    <xf numFmtId="3" fontId="24" fillId="33" borderId="17" xfId="0" applyNumberFormat="1" applyFont="1" applyFill="1" applyBorder="1" applyAlignment="1">
      <alignment horizontal="center" vertical="center" wrapText="1"/>
    </xf>
    <xf numFmtId="49" fontId="24" fillId="33" borderId="17" xfId="0" applyNumberFormat="1" applyFont="1" applyFill="1" applyBorder="1" applyAlignment="1">
      <alignment vertical="center" wrapText="1"/>
    </xf>
    <xf numFmtId="0" fontId="23" fillId="34" borderId="13" xfId="0" applyFont="1" applyFill="1" applyBorder="1" applyAlignment="1">
      <alignment horizontal="right" vertical="top" wrapText="1"/>
    </xf>
    <xf numFmtId="3" fontId="23" fillId="34" borderId="13" xfId="0" applyNumberFormat="1" applyFont="1" applyFill="1" applyBorder="1" applyAlignment="1">
      <alignment horizontal="right" vertical="top" wrapText="1"/>
    </xf>
    <xf numFmtId="3" fontId="24" fillId="35" borderId="18" xfId="0" applyNumberFormat="1" applyFont="1" applyFill="1" applyBorder="1" applyAlignment="1">
      <alignment horizontal="center" vertical="center" wrapText="1"/>
    </xf>
    <xf numFmtId="3" fontId="24" fillId="35" borderId="19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0" fillId="0" borderId="14" xfId="0" applyFont="1" applyBorder="1" applyAlignment="1">
      <alignment horizontal="center" vertical="center" wrapText="1"/>
    </xf>
    <xf numFmtId="0" fontId="20" fillId="38" borderId="12" xfId="0" applyFont="1" applyFill="1" applyBorder="1" applyAlignment="1">
      <alignment horizontal="center" vertical="center" wrapText="1"/>
    </xf>
    <xf numFmtId="3" fontId="33" fillId="0" borderId="16" xfId="0" applyNumberFormat="1" applyFont="1" applyBorder="1" applyAlignment="1">
      <alignment horizontal="right" vertical="top" wrapText="1"/>
    </xf>
    <xf numFmtId="3" fontId="33" fillId="0" borderId="16" xfId="0" applyNumberFormat="1" applyFont="1" applyBorder="1" applyAlignment="1">
      <alignment horizontal="center" vertical="center" wrapText="1"/>
    </xf>
    <xf numFmtId="3" fontId="20" fillId="0" borderId="0" xfId="0" applyNumberFormat="1" applyFont="1"/>
    <xf numFmtId="0" fontId="23" fillId="39" borderId="15" xfId="0" applyFont="1" applyFill="1" applyBorder="1" applyAlignment="1">
      <alignment horizontal="right" vertical="top" wrapText="1"/>
    </xf>
    <xf numFmtId="3" fontId="23" fillId="39" borderId="15" xfId="0" applyNumberFormat="1" applyFont="1" applyFill="1" applyBorder="1" applyAlignment="1">
      <alignment horizontal="right" vertical="top" wrapText="1"/>
    </xf>
    <xf numFmtId="3" fontId="23" fillId="0" borderId="15" xfId="0" applyNumberFormat="1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center" vertical="center" wrapText="1"/>
    </xf>
    <xf numFmtId="0" fontId="29" fillId="37" borderId="0" xfId="0" applyFont="1" applyFill="1" applyAlignment="1">
      <alignment horizontal="center"/>
    </xf>
    <xf numFmtId="0" fontId="14" fillId="0" borderId="0" xfId="0" applyFont="1" applyAlignment="1">
      <alignment horizontal="justify" vertical="justify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4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7"/>
  <sheetViews>
    <sheetView showGridLines="0" tabSelected="1" zoomScale="162" zoomScaleNormal="125" zoomScalePageLayoutView="125" workbookViewId="0">
      <selection activeCell="M333" sqref="M333"/>
    </sheetView>
  </sheetViews>
  <sheetFormatPr baseColWidth="10" defaultColWidth="8.83203125" defaultRowHeight="11" x14ac:dyDescent="0.15"/>
  <cols>
    <col min="1" max="1" width="17.5" style="1" customWidth="1"/>
    <col min="2" max="2" width="9.83203125" style="1" customWidth="1"/>
    <col min="3" max="3" width="14.6640625" style="1" bestFit="1" customWidth="1"/>
    <col min="4" max="10" width="12.1640625" style="1" customWidth="1"/>
    <col min="11" max="16384" width="8.83203125" style="1"/>
  </cols>
  <sheetData>
    <row r="1" spans="1:25" customFormat="1" ht="25" x14ac:dyDescent="0.25">
      <c r="D1" s="47" t="s">
        <v>46</v>
      </c>
      <c r="E1" s="47"/>
      <c r="F1" s="47"/>
      <c r="G1" s="47"/>
      <c r="H1" s="47"/>
      <c r="I1" s="47"/>
      <c r="J1" s="47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customFormat="1" ht="15" x14ac:dyDescent="0.2"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customFormat="1" ht="18" x14ac:dyDescent="0.2">
      <c r="D3" s="12"/>
      <c r="E3" s="12"/>
      <c r="F3" s="12"/>
      <c r="G3" s="12" t="s">
        <v>27</v>
      </c>
      <c r="H3" s="12"/>
      <c r="I3" s="12"/>
      <c r="J3" s="12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ht="12.75" customHeight="1" x14ac:dyDescent="0.2">
      <c r="A4"/>
      <c r="B4" s="8"/>
      <c r="C4" s="8"/>
      <c r="D4" s="8"/>
      <c r="E4" s="8"/>
      <c r="F4" s="8"/>
      <c r="G4" s="8"/>
      <c r="H4" s="8"/>
      <c r="I4" s="8"/>
      <c r="J4" s="8"/>
    </row>
    <row r="5" spans="1:25" ht="15" x14ac:dyDescent="0.2">
      <c r="A5"/>
    </row>
    <row r="6" spans="1:25" ht="12" customHeight="1" x14ac:dyDescent="0.2">
      <c r="A6"/>
      <c r="C6" s="4"/>
      <c r="D6" s="4"/>
      <c r="E6" s="4"/>
      <c r="F6" s="4"/>
      <c r="G6" s="4"/>
      <c r="H6" s="4"/>
      <c r="I6" s="4"/>
    </row>
    <row r="7" spans="1:25" ht="24" x14ac:dyDescent="0.2">
      <c r="A7"/>
      <c r="C7" s="4"/>
      <c r="D7" s="20" t="s">
        <v>28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33</v>
      </c>
      <c r="J7" s="18" t="s">
        <v>0</v>
      </c>
    </row>
    <row r="8" spans="1:25" ht="15" x14ac:dyDescent="0.2">
      <c r="A8"/>
      <c r="C8" s="17" t="s">
        <v>50</v>
      </c>
      <c r="D8" s="44">
        <f>D45+D69+D93+D117+D141+D164+D188+D212+D236+D260+D284+D307+D331</f>
        <v>2215790</v>
      </c>
      <c r="E8" s="44">
        <f t="shared" ref="E8:J8" si="0">E45+E69+E93+E117+E141+E164+E188+E212+E236+E260+E284+E307+E331</f>
        <v>1534098</v>
      </c>
      <c r="F8" s="43"/>
      <c r="G8" s="42"/>
      <c r="H8" s="42"/>
      <c r="I8" s="44">
        <f t="shared" si="0"/>
        <v>2418545</v>
      </c>
      <c r="J8" s="15">
        <f t="shared" si="0"/>
        <v>6168433</v>
      </c>
    </row>
    <row r="9" spans="1:25" ht="15" x14ac:dyDescent="0.2">
      <c r="A9"/>
      <c r="C9" s="17" t="s">
        <v>51</v>
      </c>
      <c r="D9" s="13">
        <f t="shared" ref="D9:J9" si="1">D46+D70+D94+D118+D142+D165+D189+D213+D237+D261+D285+D308+D332</f>
        <v>2099948</v>
      </c>
      <c r="E9" s="13">
        <f t="shared" si="1"/>
        <v>1457160</v>
      </c>
      <c r="F9" s="43"/>
      <c r="G9" s="42"/>
      <c r="H9" s="42"/>
      <c r="I9" s="44">
        <f t="shared" si="1"/>
        <v>2091679</v>
      </c>
      <c r="J9" s="15">
        <f t="shared" si="1"/>
        <v>5648787</v>
      </c>
    </row>
    <row r="10" spans="1:25" ht="15" x14ac:dyDescent="0.2">
      <c r="A10"/>
      <c r="C10" s="17" t="s">
        <v>52</v>
      </c>
      <c r="D10" s="43"/>
      <c r="E10" s="44">
        <f t="shared" ref="E10:J10" si="2">E47+E71+E95+E119+E143+E166+E190+E214+E238+E262+E286+E309+E333</f>
        <v>2362349</v>
      </c>
      <c r="F10" s="44">
        <f t="shared" si="2"/>
        <v>1655218</v>
      </c>
      <c r="G10" s="43"/>
      <c r="H10" s="42"/>
      <c r="I10" s="44">
        <f t="shared" si="2"/>
        <v>2132836</v>
      </c>
      <c r="J10" s="15">
        <f t="shared" si="2"/>
        <v>6150403</v>
      </c>
    </row>
    <row r="11" spans="1:25" ht="15" x14ac:dyDescent="0.2">
      <c r="A11"/>
      <c r="C11" s="17" t="s">
        <v>53</v>
      </c>
      <c r="D11" s="43"/>
      <c r="E11" s="43"/>
      <c r="F11" s="43"/>
      <c r="G11" s="14">
        <f t="shared" ref="G11:J11" si="3">G48+G72+G96+G120+G144+G167+G191+G215+G239+G263+G287+G310+G334</f>
        <v>1934587</v>
      </c>
      <c r="H11" s="13">
        <f t="shared" si="3"/>
        <v>1356619</v>
      </c>
      <c r="I11" s="44">
        <f t="shared" si="3"/>
        <v>2292688</v>
      </c>
      <c r="J11" s="15">
        <f t="shared" si="3"/>
        <v>5583894</v>
      </c>
    </row>
    <row r="12" spans="1:25" ht="15" x14ac:dyDescent="0.2">
      <c r="A12"/>
      <c r="C12" s="17" t="s">
        <v>54</v>
      </c>
      <c r="D12" s="43"/>
      <c r="E12" s="43"/>
      <c r="F12" s="43"/>
      <c r="G12" s="45">
        <f t="shared" ref="G12:J12" si="4">G49+G73+G97+G121+G145+G168+G192+G216+G240+G264+G288+G311+G335</f>
        <v>2215181</v>
      </c>
      <c r="H12" s="44">
        <f t="shared" si="4"/>
        <v>1558748</v>
      </c>
      <c r="I12" s="44">
        <f t="shared" si="4"/>
        <v>2246429</v>
      </c>
      <c r="J12" s="15">
        <f t="shared" si="4"/>
        <v>6020358</v>
      </c>
    </row>
    <row r="13" spans="1:25" ht="15" x14ac:dyDescent="0.2">
      <c r="A13"/>
      <c r="C13" s="17" t="s">
        <v>55</v>
      </c>
      <c r="D13" s="43"/>
      <c r="E13" s="43"/>
      <c r="F13" s="13">
        <f t="shared" ref="F13:J13" si="5">F50+F74+F98+F122+F146+F169+F193+F217+F241+F265+F289+F312+F336</f>
        <v>2255103</v>
      </c>
      <c r="G13" s="13">
        <f t="shared" si="5"/>
        <v>1586092</v>
      </c>
      <c r="H13" s="42"/>
      <c r="I13" s="44">
        <f t="shared" si="5"/>
        <v>2143992</v>
      </c>
      <c r="J13" s="15">
        <f t="shared" si="5"/>
        <v>5985187</v>
      </c>
    </row>
    <row r="14" spans="1:25" ht="15" x14ac:dyDescent="0.2">
      <c r="A14"/>
      <c r="C14" s="17" t="s">
        <v>56</v>
      </c>
      <c r="D14" s="44">
        <f t="shared" ref="D14:J14" si="6">D51+D75+D99+D123+D147+D170+D194+D218+D242+D266+D290+D313+D337</f>
        <v>1800715</v>
      </c>
      <c r="E14" s="44">
        <f t="shared" si="6"/>
        <v>1354731</v>
      </c>
      <c r="F14" s="43"/>
      <c r="G14" s="42"/>
      <c r="H14" s="42"/>
      <c r="I14" s="44">
        <f t="shared" si="6"/>
        <v>2402280</v>
      </c>
      <c r="J14" s="15">
        <f t="shared" si="6"/>
        <v>5557726</v>
      </c>
    </row>
    <row r="15" spans="1:25" ht="15" x14ac:dyDescent="0.2">
      <c r="A15"/>
      <c r="C15" s="17" t="s">
        <v>57</v>
      </c>
      <c r="D15" s="43"/>
      <c r="E15" s="43"/>
      <c r="F15" s="13">
        <f t="shared" ref="F15:J15" si="7">F52+F76+F100+F124+F148+F171+F195+F219+F243+F267+F291+F314+F338</f>
        <v>1843781</v>
      </c>
      <c r="G15" s="14">
        <f t="shared" si="7"/>
        <v>1355713</v>
      </c>
      <c r="H15" s="42"/>
      <c r="I15" s="44">
        <f t="shared" si="7"/>
        <v>2617834</v>
      </c>
      <c r="J15" s="15">
        <f t="shared" si="7"/>
        <v>5817328</v>
      </c>
    </row>
    <row r="16" spans="1:25" ht="15" x14ac:dyDescent="0.2">
      <c r="A16"/>
      <c r="C16" s="17" t="s">
        <v>58</v>
      </c>
      <c r="D16" s="43"/>
      <c r="E16" s="43"/>
      <c r="F16" s="44">
        <f t="shared" ref="F16:J16" si="8">F53+F77+F101+F125+F149+F172+F196+F220+F244+F268+F292+F315+F339</f>
        <v>2236039</v>
      </c>
      <c r="G16" s="44">
        <f t="shared" si="8"/>
        <v>1587936</v>
      </c>
      <c r="H16" s="42"/>
      <c r="I16" s="44">
        <f t="shared" si="8"/>
        <v>2172945</v>
      </c>
      <c r="J16" s="15">
        <f t="shared" si="8"/>
        <v>5996920</v>
      </c>
    </row>
    <row r="17" spans="1:25" ht="15" x14ac:dyDescent="0.2">
      <c r="A17"/>
      <c r="C17" s="17" t="s">
        <v>59</v>
      </c>
      <c r="D17" s="43"/>
      <c r="E17" s="43"/>
      <c r="F17" s="43"/>
      <c r="G17" s="14">
        <f t="shared" ref="G17:J17" si="9">G54+G78+G102+G126+G150+G173+G197+G221+G245+G269+G293+G316+G340</f>
        <v>2096146</v>
      </c>
      <c r="H17" s="13">
        <f t="shared" si="9"/>
        <v>1468954</v>
      </c>
      <c r="I17" s="44">
        <f t="shared" si="9"/>
        <v>2561893</v>
      </c>
      <c r="J17" s="15">
        <f t="shared" si="9"/>
        <v>6126993</v>
      </c>
    </row>
    <row r="18" spans="1:25" ht="15" x14ac:dyDescent="0.2">
      <c r="A18"/>
      <c r="C18" s="17" t="s">
        <v>60</v>
      </c>
      <c r="D18" s="43"/>
      <c r="E18" s="44">
        <f t="shared" ref="E18:J18" si="10">E55+E79+E103+E127+E151+E174+E198+E222+E246+E270+E294+E317+E341</f>
        <v>2175384</v>
      </c>
      <c r="F18" s="44">
        <f t="shared" si="10"/>
        <v>1523547</v>
      </c>
      <c r="G18" s="43"/>
      <c r="H18" s="42"/>
      <c r="I18" s="44">
        <f t="shared" si="10"/>
        <v>2237273</v>
      </c>
      <c r="J18" s="15">
        <f t="shared" si="10"/>
        <v>5936204</v>
      </c>
    </row>
    <row r="19" spans="1:25" ht="15" x14ac:dyDescent="0.2">
      <c r="A19"/>
      <c r="C19" s="17" t="s">
        <v>61</v>
      </c>
      <c r="D19" s="13">
        <f t="shared" ref="D19:J19" si="11">D56+D80+D104+D128+D152+D175+D199+D223+D247+D271+D295+D318+D342</f>
        <v>2061818</v>
      </c>
      <c r="E19" s="13">
        <f t="shared" si="11"/>
        <v>1426892</v>
      </c>
      <c r="F19" s="43"/>
      <c r="G19" s="42"/>
      <c r="H19" s="42"/>
      <c r="I19" s="13">
        <f t="shared" si="11"/>
        <v>2450705</v>
      </c>
      <c r="J19" s="15">
        <f t="shared" si="11"/>
        <v>5939415</v>
      </c>
    </row>
    <row r="20" spans="1:25" ht="15" x14ac:dyDescent="0.2">
      <c r="A20"/>
      <c r="C20" s="21"/>
    </row>
    <row r="21" spans="1:25" ht="16" thickBot="1" x14ac:dyDescent="0.25">
      <c r="A21"/>
      <c r="C21" s="21"/>
      <c r="D21" s="20" t="s">
        <v>28</v>
      </c>
      <c r="E21" s="20" t="s">
        <v>29</v>
      </c>
      <c r="F21" s="20" t="s">
        <v>30</v>
      </c>
      <c r="G21" s="20" t="s">
        <v>31</v>
      </c>
      <c r="H21" s="20" t="s">
        <v>32</v>
      </c>
      <c r="I21" s="20" t="s">
        <v>33</v>
      </c>
      <c r="J21" s="18" t="s">
        <v>34</v>
      </c>
    </row>
    <row r="22" spans="1:25" ht="12" customHeight="1" thickBot="1" x14ac:dyDescent="0.2">
      <c r="C22" s="9" t="s">
        <v>1</v>
      </c>
      <c r="D22" s="39">
        <f t="shared" ref="D22:I22" si="12">SUM(D8:D19)</f>
        <v>8178271</v>
      </c>
      <c r="E22" s="39">
        <f t="shared" si="12"/>
        <v>10310614</v>
      </c>
      <c r="F22" s="39">
        <f t="shared" si="12"/>
        <v>9513688</v>
      </c>
      <c r="G22" s="39">
        <f t="shared" si="12"/>
        <v>10775655</v>
      </c>
      <c r="H22" s="39">
        <f t="shared" si="12"/>
        <v>4384321</v>
      </c>
      <c r="I22" s="39">
        <f t="shared" si="12"/>
        <v>27769099</v>
      </c>
      <c r="J22" s="40">
        <f>SUM(D22:I22)</f>
        <v>70931648</v>
      </c>
      <c r="K22" s="41"/>
    </row>
    <row r="23" spans="1:25" ht="12" customHeight="1" thickBot="1" x14ac:dyDescent="0.2">
      <c r="C23" s="9" t="s">
        <v>35</v>
      </c>
      <c r="D23" s="25">
        <f>D22/J22</f>
        <v>0.11529791328124789</v>
      </c>
      <c r="E23" s="25">
        <f>E22/J22</f>
        <v>0.1453598540386373</v>
      </c>
      <c r="F23" s="25">
        <f>F22/J22</f>
        <v>0.13412472807624604</v>
      </c>
      <c r="G23" s="25">
        <f>G22/J22</f>
        <v>0.15191603894498545</v>
      </c>
      <c r="H23" s="25">
        <f>H22/J22</f>
        <v>6.1810505234560463E-2</v>
      </c>
      <c r="I23" s="25">
        <f>I22/J22</f>
        <v>0.39149096042432285</v>
      </c>
      <c r="J23" s="26">
        <f>SUM(D23:I23)</f>
        <v>1</v>
      </c>
    </row>
    <row r="24" spans="1:25" ht="12" customHeight="1" x14ac:dyDescent="0.15"/>
    <row r="25" spans="1:25" ht="12" customHeight="1" x14ac:dyDescent="0.15"/>
    <row r="26" spans="1:25" customFormat="1" ht="15" x14ac:dyDescent="0.2">
      <c r="C26" s="27"/>
      <c r="D26" s="48"/>
      <c r="E26" s="48"/>
      <c r="F26" s="48"/>
      <c r="G26" s="48"/>
      <c r="H26" s="48"/>
      <c r="I26" s="48"/>
      <c r="J26" s="48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customFormat="1" ht="15" x14ac:dyDescent="0.2">
      <c r="D27" s="48"/>
      <c r="E27" s="48"/>
      <c r="F27" s="48"/>
      <c r="G27" s="48"/>
      <c r="H27" s="48"/>
      <c r="I27" s="48"/>
      <c r="J27" s="48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customFormat="1" ht="15" x14ac:dyDescent="0.2">
      <c r="D28" s="28"/>
      <c r="E28" s="28"/>
      <c r="F28" s="28"/>
      <c r="G28" s="28"/>
      <c r="H28" s="28"/>
      <c r="I28" s="28"/>
      <c r="J28" s="28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customFormat="1" ht="15" x14ac:dyDescent="0.2">
      <c r="D29" s="28"/>
      <c r="E29" s="28"/>
      <c r="F29" s="28"/>
      <c r="G29" s="28"/>
      <c r="H29" s="28"/>
      <c r="I29" s="28"/>
      <c r="J29" s="28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customFormat="1" ht="18" x14ac:dyDescent="0.2">
      <c r="D30" s="12"/>
      <c r="E30" s="12"/>
      <c r="F30" s="12"/>
      <c r="G30" s="12" t="s">
        <v>45</v>
      </c>
      <c r="H30" s="12"/>
      <c r="I30" s="12"/>
      <c r="J30" s="12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ht="12.75" customHeight="1" x14ac:dyDescent="0.2">
      <c r="A31"/>
      <c r="B31" s="8"/>
      <c r="C31" s="8"/>
      <c r="D31" s="8"/>
      <c r="E31" s="8"/>
      <c r="F31" s="8"/>
      <c r="G31" s="8"/>
      <c r="H31" s="8"/>
      <c r="I31" s="8"/>
      <c r="J31" s="8"/>
    </row>
    <row r="32" spans="1:25" ht="24" x14ac:dyDescent="0.2">
      <c r="A32"/>
      <c r="C32" s="29" t="s">
        <v>38</v>
      </c>
      <c r="D32" s="20" t="s">
        <v>28</v>
      </c>
      <c r="E32" s="20" t="s">
        <v>29</v>
      </c>
      <c r="F32" s="20" t="s">
        <v>30</v>
      </c>
      <c r="G32" s="20" t="s">
        <v>31</v>
      </c>
      <c r="H32" s="20" t="s">
        <v>32</v>
      </c>
      <c r="I32" s="20" t="s">
        <v>33</v>
      </c>
      <c r="J32" s="18" t="s">
        <v>0</v>
      </c>
    </row>
    <row r="33" spans="1:18" ht="15" x14ac:dyDescent="0.2">
      <c r="A33"/>
      <c r="C33" s="19" t="s">
        <v>47</v>
      </c>
      <c r="D33" s="13">
        <f>D59+D274+D345</f>
        <v>380486</v>
      </c>
      <c r="E33" s="13">
        <f t="shared" ref="E33:I33" si="13">E59+E274+E345</f>
        <v>482452</v>
      </c>
      <c r="F33" s="13">
        <f t="shared" si="13"/>
        <v>554621</v>
      </c>
      <c r="G33" s="13">
        <f t="shared" si="13"/>
        <v>627702</v>
      </c>
      <c r="H33" s="13">
        <f t="shared" si="13"/>
        <v>234895</v>
      </c>
      <c r="I33" s="13">
        <f t="shared" si="13"/>
        <v>1310903</v>
      </c>
      <c r="J33" s="15">
        <f t="shared" ref="J33:J34" si="14">SUM(D33:I33)</f>
        <v>3591059</v>
      </c>
    </row>
    <row r="34" spans="1:18" ht="15" x14ac:dyDescent="0.2">
      <c r="A34"/>
      <c r="C34" s="19" t="s">
        <v>48</v>
      </c>
      <c r="D34" s="13">
        <f>D83+D107+D131+D155+D178+D202+D226+D250+D298+D321</f>
        <v>7797785</v>
      </c>
      <c r="E34" s="13">
        <f t="shared" ref="E34:I34" si="15">E83+E107+E131+E155+E178+E202+E226+E250+E298+E321</f>
        <v>9828162</v>
      </c>
      <c r="F34" s="13">
        <f t="shared" si="15"/>
        <v>8959067</v>
      </c>
      <c r="G34" s="13">
        <f t="shared" si="15"/>
        <v>10147953</v>
      </c>
      <c r="H34" s="13">
        <f t="shared" si="15"/>
        <v>4149426</v>
      </c>
      <c r="I34" s="13">
        <f t="shared" si="15"/>
        <v>26458196</v>
      </c>
      <c r="J34" s="15">
        <f t="shared" si="14"/>
        <v>67340589</v>
      </c>
    </row>
    <row r="35" spans="1:18" ht="15" x14ac:dyDescent="0.2">
      <c r="A35"/>
    </row>
    <row r="36" spans="1:18" ht="15" x14ac:dyDescent="0.2">
      <c r="A36"/>
    </row>
    <row r="37" spans="1:18" ht="15" x14ac:dyDescent="0.2">
      <c r="A37"/>
    </row>
    <row r="38" spans="1:18" ht="15" x14ac:dyDescent="0.2">
      <c r="A38"/>
    </row>
    <row r="39" spans="1:18" ht="18" customHeight="1" x14ac:dyDescent="0.15">
      <c r="A39" s="22" t="s">
        <v>2</v>
      </c>
      <c r="B39" s="10"/>
      <c r="C39" s="10"/>
      <c r="D39" s="10"/>
      <c r="E39" s="10"/>
      <c r="F39" s="10"/>
      <c r="G39" s="10"/>
      <c r="H39" s="10"/>
      <c r="I39" s="10"/>
      <c r="J39" s="10"/>
    </row>
    <row r="40" spans="1:18" ht="18" customHeight="1" x14ac:dyDescent="0.15">
      <c r="A40" s="38" t="s">
        <v>36</v>
      </c>
      <c r="B40" s="29" t="s">
        <v>37</v>
      </c>
      <c r="C40" s="29" t="s">
        <v>38</v>
      </c>
      <c r="D40" s="29" t="s">
        <v>39</v>
      </c>
      <c r="E40" s="29" t="s">
        <v>40</v>
      </c>
      <c r="F40" s="29" t="s">
        <v>41</v>
      </c>
      <c r="G40" s="29" t="s">
        <v>42</v>
      </c>
      <c r="H40" s="29" t="s">
        <v>43</v>
      </c>
      <c r="I40" s="29" t="s">
        <v>44</v>
      </c>
    </row>
    <row r="41" spans="1:18" ht="12" x14ac:dyDescent="0.15">
      <c r="A41" s="37" t="s">
        <v>3</v>
      </c>
      <c r="B41" s="16">
        <v>13200</v>
      </c>
      <c r="C41" s="46" t="s">
        <v>47</v>
      </c>
      <c r="D41" s="16">
        <v>1425</v>
      </c>
      <c r="E41" s="16">
        <v>1500</v>
      </c>
      <c r="F41" s="16">
        <v>1500</v>
      </c>
      <c r="G41" s="16">
        <v>1500</v>
      </c>
      <c r="H41" s="16">
        <v>1500</v>
      </c>
      <c r="I41" s="16">
        <v>1500</v>
      </c>
      <c r="L41" s="6"/>
      <c r="Q41" s="2"/>
    </row>
    <row r="42" spans="1:18" x14ac:dyDescent="0.15">
      <c r="A42" s="2"/>
      <c r="B42" s="2"/>
      <c r="C42" s="2"/>
      <c r="D42" s="6"/>
      <c r="E42" s="2"/>
      <c r="F42" s="3"/>
      <c r="G42" s="2"/>
      <c r="H42" s="6"/>
      <c r="I42" s="2"/>
      <c r="J42" s="6"/>
      <c r="K42" s="2"/>
      <c r="L42" s="6"/>
      <c r="M42" s="2"/>
      <c r="N42" s="6"/>
      <c r="O42" s="2"/>
      <c r="P42" s="6"/>
      <c r="Q42" s="2"/>
      <c r="R42" s="6"/>
    </row>
    <row r="43" spans="1:18" ht="12" customHeight="1" x14ac:dyDescent="0.15">
      <c r="A43" s="4"/>
      <c r="B43" s="4"/>
      <c r="C43" s="4"/>
      <c r="D43" s="4"/>
      <c r="E43" s="4"/>
      <c r="F43" s="4"/>
      <c r="G43" s="4"/>
      <c r="H43" s="4"/>
      <c r="I43" s="4"/>
    </row>
    <row r="44" spans="1:18" ht="12" customHeight="1" x14ac:dyDescent="0.15">
      <c r="A44" s="4"/>
      <c r="B44" s="4"/>
      <c r="C44" s="4"/>
      <c r="D44" s="30" t="s">
        <v>28</v>
      </c>
      <c r="E44" s="30" t="s">
        <v>29</v>
      </c>
      <c r="F44" s="30" t="s">
        <v>30</v>
      </c>
      <c r="G44" s="30" t="s">
        <v>31</v>
      </c>
      <c r="H44" s="30" t="s">
        <v>32</v>
      </c>
      <c r="I44" s="30" t="s">
        <v>33</v>
      </c>
      <c r="J44" s="31" t="s">
        <v>0</v>
      </c>
    </row>
    <row r="45" spans="1:18" ht="12" x14ac:dyDescent="0.15">
      <c r="A45" s="4"/>
      <c r="B45" s="4"/>
      <c r="C45" s="17" t="s">
        <v>50</v>
      </c>
      <c r="D45" s="13">
        <v>90998</v>
      </c>
      <c r="E45" s="13">
        <v>61820</v>
      </c>
      <c r="F45" s="42"/>
      <c r="G45" s="42"/>
      <c r="H45" s="42"/>
      <c r="I45" s="13">
        <v>68390</v>
      </c>
      <c r="J45" s="35">
        <v>221208</v>
      </c>
    </row>
    <row r="46" spans="1:18" ht="12" x14ac:dyDescent="0.15">
      <c r="A46" s="4"/>
      <c r="B46" s="4"/>
      <c r="C46" s="17" t="s">
        <v>51</v>
      </c>
      <c r="D46" s="13">
        <v>90228</v>
      </c>
      <c r="E46" s="13">
        <v>57820</v>
      </c>
      <c r="F46" s="42"/>
      <c r="G46" s="42"/>
      <c r="H46" s="42"/>
      <c r="I46" s="13">
        <v>59793</v>
      </c>
      <c r="J46" s="35">
        <v>207841</v>
      </c>
    </row>
    <row r="47" spans="1:18" ht="12" x14ac:dyDescent="0.15">
      <c r="A47" s="4"/>
      <c r="B47" s="4"/>
      <c r="C47" s="17" t="s">
        <v>52</v>
      </c>
      <c r="D47" s="42"/>
      <c r="E47" s="14">
        <v>101772</v>
      </c>
      <c r="F47" s="13">
        <v>70088</v>
      </c>
      <c r="G47" s="42"/>
      <c r="H47" s="42"/>
      <c r="I47" s="13">
        <v>59309</v>
      </c>
      <c r="J47" s="35">
        <v>231169</v>
      </c>
    </row>
    <row r="48" spans="1:18" ht="12" x14ac:dyDescent="0.15">
      <c r="A48" s="4"/>
      <c r="B48" s="4"/>
      <c r="C48" s="17" t="s">
        <v>53</v>
      </c>
      <c r="D48" s="42"/>
      <c r="E48" s="42"/>
      <c r="F48" s="42"/>
      <c r="G48" s="14">
        <v>84669</v>
      </c>
      <c r="H48" s="13">
        <v>58588</v>
      </c>
      <c r="I48" s="13">
        <v>74925</v>
      </c>
      <c r="J48" s="35">
        <v>218182</v>
      </c>
    </row>
    <row r="49" spans="1:10" ht="12" x14ac:dyDescent="0.15">
      <c r="A49" s="4"/>
      <c r="B49" s="4"/>
      <c r="C49" s="17" t="s">
        <v>54</v>
      </c>
      <c r="D49" s="42"/>
      <c r="E49" s="42"/>
      <c r="F49" s="42"/>
      <c r="G49" s="14">
        <v>150775</v>
      </c>
      <c r="H49" s="13">
        <v>107529</v>
      </c>
      <c r="I49" s="13">
        <v>107908</v>
      </c>
      <c r="J49" s="35">
        <v>366212</v>
      </c>
    </row>
    <row r="50" spans="1:10" ht="12" x14ac:dyDescent="0.15">
      <c r="A50" s="4"/>
      <c r="B50" s="4"/>
      <c r="C50" s="17" t="s">
        <v>55</v>
      </c>
      <c r="D50" s="42"/>
      <c r="E50" s="42"/>
      <c r="F50" s="13">
        <v>136952</v>
      </c>
      <c r="G50" s="13">
        <v>95791</v>
      </c>
      <c r="H50" s="42"/>
      <c r="I50" s="13">
        <v>114297</v>
      </c>
      <c r="J50" s="35">
        <v>347040</v>
      </c>
    </row>
    <row r="51" spans="1:10" ht="12" x14ac:dyDescent="0.15">
      <c r="A51" s="4"/>
      <c r="B51" s="4"/>
      <c r="C51" s="17" t="s">
        <v>56</v>
      </c>
      <c r="D51" s="13">
        <v>94232</v>
      </c>
      <c r="E51" s="13">
        <v>78509</v>
      </c>
      <c r="F51" s="42"/>
      <c r="G51" s="42"/>
      <c r="H51" s="42"/>
      <c r="I51" s="13">
        <v>138938</v>
      </c>
      <c r="J51" s="35">
        <v>311679</v>
      </c>
    </row>
    <row r="52" spans="1:10" ht="12" x14ac:dyDescent="0.15">
      <c r="A52" s="4"/>
      <c r="B52" s="4"/>
      <c r="C52" s="17" t="s">
        <v>57</v>
      </c>
      <c r="D52" s="42"/>
      <c r="E52" s="42"/>
      <c r="F52" s="14">
        <v>128128</v>
      </c>
      <c r="G52" s="14">
        <v>96788</v>
      </c>
      <c r="H52" s="42"/>
      <c r="I52" s="13">
        <v>184831</v>
      </c>
      <c r="J52" s="35">
        <v>409747</v>
      </c>
    </row>
    <row r="53" spans="1:10" ht="12" x14ac:dyDescent="0.15">
      <c r="A53" s="4"/>
      <c r="B53" s="4"/>
      <c r="C53" s="17" t="s">
        <v>58</v>
      </c>
      <c r="D53" s="42"/>
      <c r="E53" s="42"/>
      <c r="F53" s="13">
        <v>125822</v>
      </c>
      <c r="G53" s="13">
        <v>91943</v>
      </c>
      <c r="H53" s="42"/>
      <c r="I53" s="13">
        <v>127922</v>
      </c>
      <c r="J53" s="35">
        <v>345687</v>
      </c>
    </row>
    <row r="54" spans="1:10" ht="12" x14ac:dyDescent="0.15">
      <c r="A54" s="4"/>
      <c r="B54" s="4"/>
      <c r="C54" s="17" t="s">
        <v>59</v>
      </c>
      <c r="D54" s="42"/>
      <c r="E54" s="42"/>
      <c r="F54" s="42"/>
      <c r="G54" s="32">
        <v>84627</v>
      </c>
      <c r="H54" s="33">
        <v>58208</v>
      </c>
      <c r="I54" s="33">
        <v>85648</v>
      </c>
      <c r="J54" s="34">
        <v>228483</v>
      </c>
    </row>
    <row r="55" spans="1:10" ht="12" x14ac:dyDescent="0.15">
      <c r="A55" s="4"/>
      <c r="B55" s="4"/>
      <c r="C55" s="17" t="s">
        <v>60</v>
      </c>
      <c r="D55" s="42"/>
      <c r="E55" s="14">
        <v>101764</v>
      </c>
      <c r="F55" s="13">
        <v>73437</v>
      </c>
      <c r="G55" s="42"/>
      <c r="H55" s="42"/>
      <c r="I55" s="13">
        <v>105022</v>
      </c>
      <c r="J55" s="35">
        <v>280223</v>
      </c>
    </row>
    <row r="56" spans="1:10" ht="12" x14ac:dyDescent="0.15">
      <c r="A56" s="4"/>
      <c r="B56" s="4"/>
      <c r="C56" s="17" t="s">
        <v>61</v>
      </c>
      <c r="D56" s="13">
        <v>87967</v>
      </c>
      <c r="E56" s="13">
        <v>58170</v>
      </c>
      <c r="F56" s="42"/>
      <c r="G56" s="42"/>
      <c r="H56" s="42"/>
      <c r="I56" s="13">
        <v>67540</v>
      </c>
      <c r="J56" s="35">
        <v>213677</v>
      </c>
    </row>
    <row r="57" spans="1:10" ht="15" x14ac:dyDescent="0.2">
      <c r="A57"/>
      <c r="C57" s="21"/>
    </row>
    <row r="58" spans="1:10" ht="16" thickBot="1" x14ac:dyDescent="0.25">
      <c r="A58"/>
      <c r="C58" s="21"/>
      <c r="D58" s="20" t="s">
        <v>28</v>
      </c>
      <c r="E58" s="20" t="s">
        <v>29</v>
      </c>
      <c r="F58" s="20" t="s">
        <v>30</v>
      </c>
      <c r="G58" s="20" t="s">
        <v>31</v>
      </c>
      <c r="H58" s="20" t="s">
        <v>32</v>
      </c>
      <c r="I58" s="20" t="s">
        <v>33</v>
      </c>
      <c r="J58" s="18" t="s">
        <v>34</v>
      </c>
    </row>
    <row r="59" spans="1:10" ht="12" customHeight="1" thickBot="1" x14ac:dyDescent="0.2">
      <c r="C59" s="9" t="s">
        <v>1</v>
      </c>
      <c r="D59" s="23">
        <f>SUM(D45:D56)</f>
        <v>363425</v>
      </c>
      <c r="E59" s="23">
        <f t="shared" ref="E59:I59" si="16">SUM(E45:E56)</f>
        <v>459855</v>
      </c>
      <c r="F59" s="23">
        <f t="shared" si="16"/>
        <v>534427</v>
      </c>
      <c r="G59" s="23">
        <f t="shared" si="16"/>
        <v>604593</v>
      </c>
      <c r="H59" s="23">
        <f t="shared" si="16"/>
        <v>224325</v>
      </c>
      <c r="I59" s="23">
        <f t="shared" si="16"/>
        <v>1194523</v>
      </c>
      <c r="J59" s="24">
        <f>SUM(D59:I59)</f>
        <v>3381148</v>
      </c>
    </row>
    <row r="60" spans="1:10" ht="12" customHeight="1" thickBot="1" x14ac:dyDescent="0.2">
      <c r="C60" s="9" t="s">
        <v>35</v>
      </c>
      <c r="D60" s="25">
        <f>D59/J59</f>
        <v>0.1074856823777013</v>
      </c>
      <c r="E60" s="25">
        <f>E59/J59</f>
        <v>0.13600558153621195</v>
      </c>
      <c r="F60" s="25">
        <f>F59/J59</f>
        <v>0.15806081248144122</v>
      </c>
      <c r="G60" s="25">
        <f>G59/J59</f>
        <v>0.17881293572478932</v>
      </c>
      <c r="H60" s="25">
        <f>H59/J59</f>
        <v>6.634580917487197E-2</v>
      </c>
      <c r="I60" s="25">
        <f>I59/J59</f>
        <v>0.35328917870498422</v>
      </c>
      <c r="J60" s="26">
        <f>SUM(D60:I60)</f>
        <v>1</v>
      </c>
    </row>
    <row r="61" spans="1:10" ht="12" customHeight="1" x14ac:dyDescent="0.15">
      <c r="B61" s="4"/>
    </row>
    <row r="62" spans="1:10" ht="12" customHeight="1" x14ac:dyDescent="0.15">
      <c r="B62" s="4"/>
    </row>
    <row r="63" spans="1:10" ht="18" customHeight="1" x14ac:dyDescent="0.15">
      <c r="A63" s="22" t="s">
        <v>4</v>
      </c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15">
      <c r="A64" s="38" t="s">
        <v>36</v>
      </c>
      <c r="B64" s="29" t="s">
        <v>37</v>
      </c>
      <c r="C64" s="29" t="s">
        <v>38</v>
      </c>
      <c r="D64" s="29" t="s">
        <v>39</v>
      </c>
      <c r="E64" s="29" t="s">
        <v>40</v>
      </c>
      <c r="F64" s="29" t="s">
        <v>41</v>
      </c>
      <c r="G64" s="29" t="s">
        <v>42</v>
      </c>
      <c r="H64" s="29" t="s">
        <v>43</v>
      </c>
      <c r="I64" s="29" t="s">
        <v>44</v>
      </c>
    </row>
    <row r="65" spans="1:17" ht="12" x14ac:dyDescent="0.15">
      <c r="A65" s="37" t="s">
        <v>5</v>
      </c>
      <c r="B65" s="16">
        <v>30000</v>
      </c>
      <c r="C65" s="46" t="s">
        <v>48</v>
      </c>
      <c r="D65" s="16">
        <v>1670</v>
      </c>
      <c r="E65" s="16">
        <v>1750</v>
      </c>
      <c r="F65" s="16">
        <v>1750</v>
      </c>
      <c r="G65" s="16">
        <v>1750</v>
      </c>
      <c r="H65" s="16">
        <v>1750</v>
      </c>
      <c r="I65" s="16">
        <v>2500</v>
      </c>
      <c r="L65" s="6"/>
      <c r="Q65" s="2"/>
    </row>
    <row r="66" spans="1:17" ht="12" customHeight="1" x14ac:dyDescent="0.15">
      <c r="A66" s="2"/>
      <c r="B66" s="2"/>
      <c r="C66" s="4"/>
      <c r="D66" s="4"/>
      <c r="E66" s="4"/>
      <c r="F66" s="4"/>
      <c r="G66" s="4"/>
      <c r="H66" s="4"/>
      <c r="I66" s="4"/>
    </row>
    <row r="67" spans="1:17" ht="12" customHeight="1" x14ac:dyDescent="0.15">
      <c r="A67" s="4"/>
      <c r="B67" s="4"/>
      <c r="C67" s="4"/>
      <c r="D67" s="4"/>
      <c r="E67" s="4"/>
      <c r="F67" s="4"/>
      <c r="G67" s="4"/>
      <c r="H67" s="4"/>
      <c r="I67" s="4"/>
    </row>
    <row r="68" spans="1:17" ht="12" customHeight="1" x14ac:dyDescent="0.15">
      <c r="A68" s="4"/>
      <c r="B68" s="4"/>
      <c r="C68" s="4"/>
      <c r="D68" s="30" t="s">
        <v>28</v>
      </c>
      <c r="E68" s="30" t="s">
        <v>29</v>
      </c>
      <c r="F68" s="30" t="s">
        <v>30</v>
      </c>
      <c r="G68" s="30" t="s">
        <v>31</v>
      </c>
      <c r="H68" s="30" t="s">
        <v>32</v>
      </c>
      <c r="I68" s="30" t="s">
        <v>33</v>
      </c>
      <c r="J68" s="31" t="s">
        <v>0</v>
      </c>
    </row>
    <row r="69" spans="1:17" ht="12" x14ac:dyDescent="0.15">
      <c r="A69" s="4"/>
      <c r="B69" s="4"/>
      <c r="C69" s="17" t="s">
        <v>50</v>
      </c>
      <c r="D69" s="13">
        <v>249247</v>
      </c>
      <c r="E69" s="13">
        <v>169480</v>
      </c>
      <c r="F69" s="42"/>
      <c r="G69" s="42"/>
      <c r="H69" s="42"/>
      <c r="I69" s="33">
        <v>262551</v>
      </c>
      <c r="J69" s="34">
        <v>681278</v>
      </c>
    </row>
    <row r="70" spans="1:17" ht="12" x14ac:dyDescent="0.15">
      <c r="A70" s="4"/>
      <c r="B70" s="4"/>
      <c r="C70" s="17" t="s">
        <v>51</v>
      </c>
      <c r="D70" s="13">
        <v>233881</v>
      </c>
      <c r="E70" s="13">
        <v>160166</v>
      </c>
      <c r="F70" s="42"/>
      <c r="G70" s="42"/>
      <c r="H70" s="42"/>
      <c r="I70" s="13">
        <v>233512</v>
      </c>
      <c r="J70" s="35">
        <v>627559</v>
      </c>
    </row>
    <row r="71" spans="1:17" ht="12" x14ac:dyDescent="0.15">
      <c r="A71" s="4"/>
      <c r="B71" s="4"/>
      <c r="C71" s="17" t="s">
        <v>52</v>
      </c>
      <c r="D71" s="42"/>
      <c r="E71" s="14">
        <v>281388</v>
      </c>
      <c r="F71" s="13">
        <v>193485</v>
      </c>
      <c r="G71" s="42"/>
      <c r="H71" s="42"/>
      <c r="I71" s="13">
        <v>241764</v>
      </c>
      <c r="J71" s="35">
        <v>716637</v>
      </c>
    </row>
    <row r="72" spans="1:17" ht="12" x14ac:dyDescent="0.15">
      <c r="A72" s="4"/>
      <c r="B72" s="4"/>
      <c r="C72" s="17" t="s">
        <v>53</v>
      </c>
      <c r="D72" s="42"/>
      <c r="E72" s="42"/>
      <c r="F72" s="42"/>
      <c r="G72" s="14">
        <v>223944</v>
      </c>
      <c r="H72" s="13">
        <v>154857</v>
      </c>
      <c r="I72" s="13">
        <v>256425</v>
      </c>
      <c r="J72" s="35">
        <v>635226</v>
      </c>
    </row>
    <row r="73" spans="1:17" ht="12" x14ac:dyDescent="0.15">
      <c r="A73" s="4"/>
      <c r="B73" s="4"/>
      <c r="C73" s="17" t="s">
        <v>54</v>
      </c>
      <c r="D73" s="42"/>
      <c r="E73" s="42"/>
      <c r="F73" s="42"/>
      <c r="G73" s="14">
        <v>227759</v>
      </c>
      <c r="H73" s="13">
        <v>158255</v>
      </c>
      <c r="I73" s="13">
        <v>240706</v>
      </c>
      <c r="J73" s="35">
        <v>626720</v>
      </c>
    </row>
    <row r="74" spans="1:17" ht="12" x14ac:dyDescent="0.15">
      <c r="A74" s="4"/>
      <c r="B74" s="4"/>
      <c r="C74" s="17" t="s">
        <v>55</v>
      </c>
      <c r="D74" s="42"/>
      <c r="E74" s="42"/>
      <c r="F74" s="13">
        <v>228514</v>
      </c>
      <c r="G74" s="13">
        <v>159156</v>
      </c>
      <c r="H74" s="42"/>
      <c r="I74" s="13">
        <v>205272</v>
      </c>
      <c r="J74" s="35">
        <v>592942</v>
      </c>
    </row>
    <row r="75" spans="1:17" ht="12" x14ac:dyDescent="0.15">
      <c r="A75" s="4"/>
      <c r="B75" s="4"/>
      <c r="C75" s="17" t="s">
        <v>56</v>
      </c>
      <c r="D75" s="13">
        <v>184948</v>
      </c>
      <c r="E75" s="13">
        <v>136555</v>
      </c>
      <c r="F75" s="42"/>
      <c r="G75" s="42"/>
      <c r="H75" s="42"/>
      <c r="I75" s="13">
        <v>230385</v>
      </c>
      <c r="J75" s="35">
        <v>551888</v>
      </c>
    </row>
    <row r="76" spans="1:17" ht="12" x14ac:dyDescent="0.15">
      <c r="A76" s="4"/>
      <c r="B76" s="4"/>
      <c r="C76" s="17" t="s">
        <v>57</v>
      </c>
      <c r="D76" s="42"/>
      <c r="E76" s="42"/>
      <c r="F76" s="14">
        <v>201859</v>
      </c>
      <c r="G76" s="14">
        <v>147445</v>
      </c>
      <c r="H76" s="42"/>
      <c r="I76" s="13">
        <v>278887</v>
      </c>
      <c r="J76" s="35">
        <v>628191</v>
      </c>
    </row>
    <row r="77" spans="1:17" ht="12" x14ac:dyDescent="0.15">
      <c r="A77" s="4"/>
      <c r="B77" s="4"/>
      <c r="C77" s="17" t="s">
        <v>58</v>
      </c>
      <c r="D77" s="42"/>
      <c r="E77" s="42"/>
      <c r="F77" s="13">
        <v>257031</v>
      </c>
      <c r="G77" s="13">
        <v>182835</v>
      </c>
      <c r="H77" s="42"/>
      <c r="I77" s="13">
        <v>241993</v>
      </c>
      <c r="J77" s="35">
        <v>681859</v>
      </c>
    </row>
    <row r="78" spans="1:17" ht="12" x14ac:dyDescent="0.15">
      <c r="A78" s="4"/>
      <c r="B78" s="4"/>
      <c r="C78" s="17" t="s">
        <v>59</v>
      </c>
      <c r="D78" s="42"/>
      <c r="E78" s="42"/>
      <c r="F78" s="42"/>
      <c r="G78" s="32">
        <v>242549</v>
      </c>
      <c r="H78" s="33">
        <v>170692</v>
      </c>
      <c r="I78" s="13">
        <v>291046</v>
      </c>
      <c r="J78" s="35">
        <v>704287</v>
      </c>
    </row>
    <row r="79" spans="1:17" ht="12" x14ac:dyDescent="0.15">
      <c r="A79" s="4"/>
      <c r="B79" s="4"/>
      <c r="C79" s="17" t="s">
        <v>60</v>
      </c>
      <c r="D79" s="42"/>
      <c r="E79" s="14">
        <v>248987</v>
      </c>
      <c r="F79" s="13">
        <v>173366</v>
      </c>
      <c r="G79" s="42"/>
      <c r="H79" s="42"/>
      <c r="I79" s="13">
        <v>251105</v>
      </c>
      <c r="J79" s="35">
        <v>673458</v>
      </c>
    </row>
    <row r="80" spans="1:17" ht="12" x14ac:dyDescent="0.15">
      <c r="A80" s="4"/>
      <c r="B80" s="4"/>
      <c r="C80" s="17" t="s">
        <v>61</v>
      </c>
      <c r="D80" s="13">
        <v>235461</v>
      </c>
      <c r="E80" s="13">
        <v>160894</v>
      </c>
      <c r="F80" s="42"/>
      <c r="G80" s="42"/>
      <c r="H80" s="42"/>
      <c r="I80" s="13">
        <v>278826</v>
      </c>
      <c r="J80" s="35">
        <v>675181</v>
      </c>
    </row>
    <row r="81" spans="1:18" ht="15" x14ac:dyDescent="0.2">
      <c r="A81"/>
      <c r="C81" s="21"/>
    </row>
    <row r="82" spans="1:18" ht="16" thickBot="1" x14ac:dyDescent="0.25">
      <c r="A82"/>
      <c r="C82" s="21"/>
      <c r="D82" s="20" t="s">
        <v>28</v>
      </c>
      <c r="E82" s="20" t="s">
        <v>29</v>
      </c>
      <c r="F82" s="20" t="s">
        <v>30</v>
      </c>
      <c r="G82" s="20" t="s">
        <v>31</v>
      </c>
      <c r="H82" s="20" t="s">
        <v>32</v>
      </c>
      <c r="I82" s="20" t="s">
        <v>33</v>
      </c>
      <c r="J82" s="18" t="s">
        <v>34</v>
      </c>
    </row>
    <row r="83" spans="1:18" ht="12" customHeight="1" thickBot="1" x14ac:dyDescent="0.2">
      <c r="C83" s="9" t="s">
        <v>1</v>
      </c>
      <c r="D83" s="23">
        <f>SUM(D69:D80)</f>
        <v>903537</v>
      </c>
      <c r="E83" s="23">
        <f t="shared" ref="E83:I83" si="17">SUM(E69:E80)</f>
        <v>1157470</v>
      </c>
      <c r="F83" s="23">
        <f t="shared" si="17"/>
        <v>1054255</v>
      </c>
      <c r="G83" s="23">
        <f t="shared" si="17"/>
        <v>1183688</v>
      </c>
      <c r="H83" s="23">
        <f t="shared" si="17"/>
        <v>483804</v>
      </c>
      <c r="I83" s="23">
        <f t="shared" si="17"/>
        <v>3012472</v>
      </c>
      <c r="J83" s="24">
        <f>SUM(D83:I83)</f>
        <v>7795226</v>
      </c>
    </row>
    <row r="84" spans="1:18" ht="12" customHeight="1" thickBot="1" x14ac:dyDescent="0.2">
      <c r="C84" s="9" t="s">
        <v>35</v>
      </c>
      <c r="D84" s="25">
        <f>D83/J83</f>
        <v>0.11590901918687155</v>
      </c>
      <c r="E84" s="25">
        <f>E83/J83</f>
        <v>0.14848446985372843</v>
      </c>
      <c r="F84" s="25">
        <f>F83/J83</f>
        <v>0.13524367349965222</v>
      </c>
      <c r="G84" s="25">
        <f>G83/J83</f>
        <v>0.15184781044192946</v>
      </c>
      <c r="H84" s="25">
        <f>H83/J83</f>
        <v>6.2064140282783335E-2</v>
      </c>
      <c r="I84" s="25">
        <f>I83/J83</f>
        <v>0.38645088673503503</v>
      </c>
      <c r="J84" s="26">
        <f>SUM(D84:I84)</f>
        <v>1</v>
      </c>
    </row>
    <row r="85" spans="1:18" ht="12" customHeight="1" x14ac:dyDescent="0.15">
      <c r="B85" s="4"/>
    </row>
    <row r="86" spans="1:18" ht="12" customHeight="1" x14ac:dyDescent="0.15">
      <c r="B86" s="4"/>
    </row>
    <row r="87" spans="1:18" ht="18" customHeight="1" x14ac:dyDescent="0.15">
      <c r="A87" s="22" t="s">
        <v>6</v>
      </c>
      <c r="B87" s="10"/>
      <c r="C87" s="10"/>
      <c r="D87" s="10"/>
      <c r="E87" s="10"/>
      <c r="F87" s="10"/>
      <c r="G87" s="10"/>
      <c r="H87" s="10"/>
      <c r="I87" s="10"/>
      <c r="J87" s="10"/>
    </row>
    <row r="88" spans="1:18" ht="18" customHeight="1" x14ac:dyDescent="0.15">
      <c r="A88" s="38" t="s">
        <v>36</v>
      </c>
      <c r="B88" s="29" t="s">
        <v>37</v>
      </c>
      <c r="C88" s="29" t="s">
        <v>38</v>
      </c>
      <c r="D88" s="29" t="s">
        <v>39</v>
      </c>
      <c r="E88" s="29" t="s">
        <v>40</v>
      </c>
      <c r="F88" s="29" t="s">
        <v>41</v>
      </c>
      <c r="G88" s="29" t="s">
        <v>42</v>
      </c>
      <c r="H88" s="29" t="s">
        <v>43</v>
      </c>
      <c r="I88" s="29" t="s">
        <v>44</v>
      </c>
    </row>
    <row r="89" spans="1:18" ht="12" x14ac:dyDescent="0.15">
      <c r="A89" s="37" t="s">
        <v>7</v>
      </c>
      <c r="B89" s="16">
        <v>30000</v>
      </c>
      <c r="C89" s="46" t="s">
        <v>48</v>
      </c>
      <c r="D89" s="16">
        <v>1290</v>
      </c>
      <c r="E89" s="16">
        <v>1290</v>
      </c>
      <c r="F89" s="16">
        <v>1380</v>
      </c>
      <c r="G89" s="16">
        <v>1380</v>
      </c>
      <c r="H89" s="16">
        <v>1380</v>
      </c>
      <c r="I89" s="16">
        <v>2500</v>
      </c>
      <c r="L89" s="6"/>
      <c r="Q89" s="2"/>
    </row>
    <row r="90" spans="1:18" x14ac:dyDescent="0.15">
      <c r="B90" s="3"/>
      <c r="C90" s="2"/>
      <c r="D90" s="6"/>
      <c r="E90" s="2"/>
      <c r="F90" s="3"/>
      <c r="G90" s="2"/>
      <c r="H90" s="6"/>
      <c r="I90" s="2"/>
      <c r="J90" s="6"/>
      <c r="K90" s="2"/>
      <c r="L90" s="6"/>
      <c r="M90" s="2"/>
      <c r="N90" s="6"/>
      <c r="O90" s="2"/>
      <c r="P90" s="6"/>
      <c r="Q90" s="2"/>
      <c r="R90" s="6"/>
    </row>
    <row r="91" spans="1:18" ht="12" customHeight="1" x14ac:dyDescent="0.15">
      <c r="B91" s="3"/>
      <c r="C91" s="4"/>
      <c r="D91" s="4"/>
      <c r="E91" s="4"/>
      <c r="F91" s="4"/>
      <c r="G91" s="4"/>
      <c r="H91" s="4"/>
      <c r="I91" s="4"/>
    </row>
    <row r="92" spans="1:18" ht="12" customHeight="1" x14ac:dyDescent="0.15">
      <c r="B92" s="3"/>
      <c r="C92" s="4"/>
      <c r="D92" s="30" t="s">
        <v>28</v>
      </c>
      <c r="E92" s="30" t="s">
        <v>29</v>
      </c>
      <c r="F92" s="30" t="s">
        <v>30</v>
      </c>
      <c r="G92" s="30" t="s">
        <v>31</v>
      </c>
      <c r="H92" s="30" t="s">
        <v>32</v>
      </c>
      <c r="I92" s="30" t="s">
        <v>33</v>
      </c>
      <c r="J92" s="31" t="s">
        <v>0</v>
      </c>
    </row>
    <row r="93" spans="1:18" ht="12" x14ac:dyDescent="0.15">
      <c r="B93" s="3"/>
      <c r="C93" s="17" t="s">
        <v>50</v>
      </c>
      <c r="D93" s="13">
        <v>172587</v>
      </c>
      <c r="E93" s="13">
        <v>120973</v>
      </c>
      <c r="F93" s="42"/>
      <c r="G93" s="42"/>
      <c r="H93" s="42"/>
      <c r="I93" s="33">
        <v>239041</v>
      </c>
      <c r="J93" s="34">
        <v>532601</v>
      </c>
    </row>
    <row r="94" spans="1:18" ht="12" x14ac:dyDescent="0.15">
      <c r="B94" s="3"/>
      <c r="C94" s="17" t="s">
        <v>51</v>
      </c>
      <c r="D94" s="13">
        <v>165473</v>
      </c>
      <c r="E94" s="13">
        <v>120064</v>
      </c>
      <c r="F94" s="42"/>
      <c r="G94" s="42"/>
      <c r="H94" s="42"/>
      <c r="I94" s="13">
        <v>224866</v>
      </c>
      <c r="J94" s="35">
        <v>510403</v>
      </c>
    </row>
    <row r="95" spans="1:18" ht="12" x14ac:dyDescent="0.15">
      <c r="B95" s="3"/>
      <c r="C95" s="17" t="s">
        <v>52</v>
      </c>
      <c r="D95" s="42"/>
      <c r="E95" s="14">
        <v>206786</v>
      </c>
      <c r="F95" s="13">
        <v>149887</v>
      </c>
      <c r="G95" s="42"/>
      <c r="H95" s="42"/>
      <c r="I95" s="13">
        <v>244552</v>
      </c>
      <c r="J95" s="35">
        <v>601225</v>
      </c>
    </row>
    <row r="96" spans="1:18" ht="12" x14ac:dyDescent="0.15">
      <c r="B96" s="3"/>
      <c r="C96" s="17" t="s">
        <v>53</v>
      </c>
      <c r="D96" s="42"/>
      <c r="E96" s="42"/>
      <c r="F96" s="42"/>
      <c r="G96" s="14">
        <v>161203</v>
      </c>
      <c r="H96" s="13">
        <v>116569</v>
      </c>
      <c r="I96" s="13">
        <v>242761</v>
      </c>
      <c r="J96" s="35">
        <v>520533</v>
      </c>
    </row>
    <row r="97" spans="1:10" ht="12" x14ac:dyDescent="0.15">
      <c r="B97" s="3"/>
      <c r="C97" s="17" t="s">
        <v>54</v>
      </c>
      <c r="D97" s="42"/>
      <c r="E97" s="42"/>
      <c r="F97" s="42"/>
      <c r="G97" s="14">
        <v>168180</v>
      </c>
      <c r="H97" s="13">
        <v>122949</v>
      </c>
      <c r="I97" s="13">
        <v>232384</v>
      </c>
      <c r="J97" s="35">
        <v>523513</v>
      </c>
    </row>
    <row r="98" spans="1:10" ht="12" x14ac:dyDescent="0.15">
      <c r="B98" s="3"/>
      <c r="C98" s="17" t="s">
        <v>55</v>
      </c>
      <c r="D98" s="42"/>
      <c r="E98" s="42"/>
      <c r="F98" s="13">
        <v>176533</v>
      </c>
      <c r="G98" s="13">
        <v>128817</v>
      </c>
      <c r="H98" s="42"/>
      <c r="I98" s="13">
        <v>214784</v>
      </c>
      <c r="J98" s="35">
        <v>520134</v>
      </c>
    </row>
    <row r="99" spans="1:10" ht="12" x14ac:dyDescent="0.15">
      <c r="B99" s="3"/>
      <c r="C99" s="17" t="s">
        <v>56</v>
      </c>
      <c r="D99" s="13">
        <v>148804</v>
      </c>
      <c r="E99" s="13">
        <v>114560</v>
      </c>
      <c r="F99" s="42"/>
      <c r="G99" s="42"/>
      <c r="H99" s="42"/>
      <c r="I99" s="13">
        <v>256335</v>
      </c>
      <c r="J99" s="35">
        <v>519699</v>
      </c>
    </row>
    <row r="100" spans="1:10" ht="12" x14ac:dyDescent="0.15">
      <c r="B100" s="3"/>
      <c r="C100" s="17" t="s">
        <v>57</v>
      </c>
      <c r="D100" s="42"/>
      <c r="E100" s="42"/>
      <c r="F100" s="14">
        <v>145892</v>
      </c>
      <c r="G100" s="14">
        <v>116175</v>
      </c>
      <c r="H100" s="42"/>
      <c r="I100" s="13">
        <v>265050</v>
      </c>
      <c r="J100" s="35">
        <v>527117</v>
      </c>
    </row>
    <row r="101" spans="1:10" ht="12" x14ac:dyDescent="0.15">
      <c r="B101" s="3"/>
      <c r="C101" s="17" t="s">
        <v>58</v>
      </c>
      <c r="D101" s="42"/>
      <c r="E101" s="42"/>
      <c r="F101" s="13">
        <v>175367</v>
      </c>
      <c r="G101" s="13">
        <v>128030</v>
      </c>
      <c r="H101" s="42"/>
      <c r="I101" s="13">
        <v>229254</v>
      </c>
      <c r="J101" s="35">
        <v>532651</v>
      </c>
    </row>
    <row r="102" spans="1:10" ht="12" x14ac:dyDescent="0.15">
      <c r="B102" s="3"/>
      <c r="C102" s="17" t="s">
        <v>59</v>
      </c>
      <c r="D102" s="42"/>
      <c r="E102" s="42"/>
      <c r="F102" s="42"/>
      <c r="G102" s="32">
        <v>159469</v>
      </c>
      <c r="H102" s="33">
        <v>112906</v>
      </c>
      <c r="I102" s="13">
        <v>253904</v>
      </c>
      <c r="J102" s="35">
        <v>526279</v>
      </c>
    </row>
    <row r="103" spans="1:10" ht="12" x14ac:dyDescent="0.15">
      <c r="B103" s="3"/>
      <c r="C103" s="17" t="s">
        <v>60</v>
      </c>
      <c r="D103" s="42"/>
      <c r="E103" s="14">
        <v>169904</v>
      </c>
      <c r="F103" s="13">
        <v>120967</v>
      </c>
      <c r="G103" s="42"/>
      <c r="H103" s="42"/>
      <c r="I103" s="13">
        <v>223878</v>
      </c>
      <c r="J103" s="35">
        <v>514749</v>
      </c>
    </row>
    <row r="104" spans="1:10" ht="12" x14ac:dyDescent="0.15">
      <c r="B104" s="3"/>
      <c r="C104" s="17" t="s">
        <v>61</v>
      </c>
      <c r="D104" s="13">
        <v>158457</v>
      </c>
      <c r="E104" s="13">
        <v>112249</v>
      </c>
      <c r="F104" s="42"/>
      <c r="G104" s="42"/>
      <c r="H104" s="42"/>
      <c r="I104" s="13">
        <v>240897</v>
      </c>
      <c r="J104" s="35">
        <v>511603</v>
      </c>
    </row>
    <row r="105" spans="1:10" ht="15" x14ac:dyDescent="0.2">
      <c r="A105"/>
      <c r="C105" s="21"/>
    </row>
    <row r="106" spans="1:10" ht="16" thickBot="1" x14ac:dyDescent="0.25">
      <c r="A106"/>
      <c r="C106" s="21"/>
      <c r="D106" s="20" t="s">
        <v>28</v>
      </c>
      <c r="E106" s="20" t="s">
        <v>29</v>
      </c>
      <c r="F106" s="20" t="s">
        <v>30</v>
      </c>
      <c r="G106" s="20" t="s">
        <v>31</v>
      </c>
      <c r="H106" s="20" t="s">
        <v>32</v>
      </c>
      <c r="I106" s="20" t="s">
        <v>33</v>
      </c>
      <c r="J106" s="18" t="s">
        <v>34</v>
      </c>
    </row>
    <row r="107" spans="1:10" ht="12" customHeight="1" thickBot="1" x14ac:dyDescent="0.2">
      <c r="C107" s="9" t="s">
        <v>1</v>
      </c>
      <c r="D107" s="23">
        <f>SUM(D93:D104)</f>
        <v>645321</v>
      </c>
      <c r="E107" s="23">
        <f t="shared" ref="E107:I107" si="18">SUM(E93:E104)</f>
        <v>844536</v>
      </c>
      <c r="F107" s="23">
        <f t="shared" si="18"/>
        <v>768646</v>
      </c>
      <c r="G107" s="23">
        <f t="shared" si="18"/>
        <v>861874</v>
      </c>
      <c r="H107" s="23">
        <f t="shared" si="18"/>
        <v>352424</v>
      </c>
      <c r="I107" s="23">
        <f t="shared" si="18"/>
        <v>2867706</v>
      </c>
      <c r="J107" s="24">
        <f>SUM(D107:I107)</f>
        <v>6340507</v>
      </c>
    </row>
    <row r="108" spans="1:10" ht="12" customHeight="1" thickBot="1" x14ac:dyDescent="0.2">
      <c r="C108" s="9" t="s">
        <v>35</v>
      </c>
      <c r="D108" s="25">
        <f>D107/J107</f>
        <v>0.10177750769772827</v>
      </c>
      <c r="E108" s="25">
        <f>E107/J107</f>
        <v>0.13319691942615947</v>
      </c>
      <c r="F108" s="25">
        <f>F107/J107</f>
        <v>0.12122784502879659</v>
      </c>
      <c r="G108" s="25">
        <f>G107/J107</f>
        <v>0.13593140106934667</v>
      </c>
      <c r="H108" s="25">
        <f>H107/J107</f>
        <v>5.5582936821929226E-2</v>
      </c>
      <c r="I108" s="25">
        <f>I107/J107</f>
        <v>0.45228338995603978</v>
      </c>
      <c r="J108" s="26">
        <f>SUM(D108:I108)</f>
        <v>1</v>
      </c>
    </row>
    <row r="109" spans="1:10" ht="12" customHeight="1" x14ac:dyDescent="0.15">
      <c r="B109" s="4"/>
    </row>
    <row r="110" spans="1:10" ht="12" customHeight="1" x14ac:dyDescent="0.15">
      <c r="B110" s="4"/>
    </row>
    <row r="111" spans="1:10" ht="18" customHeight="1" x14ac:dyDescent="0.15">
      <c r="A111" s="22" t="s">
        <v>8</v>
      </c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ht="18" customHeight="1" x14ac:dyDescent="0.15">
      <c r="A112" s="38" t="s">
        <v>36</v>
      </c>
      <c r="B112" s="29" t="s">
        <v>37</v>
      </c>
      <c r="C112" s="29" t="s">
        <v>38</v>
      </c>
      <c r="D112" s="29" t="s">
        <v>39</v>
      </c>
      <c r="E112" s="29" t="s">
        <v>40</v>
      </c>
      <c r="F112" s="29" t="s">
        <v>41</v>
      </c>
      <c r="G112" s="29" t="s">
        <v>42</v>
      </c>
      <c r="H112" s="29" t="s">
        <v>43</v>
      </c>
      <c r="I112" s="29" t="s">
        <v>44</v>
      </c>
    </row>
    <row r="113" spans="1:17" ht="12" x14ac:dyDescent="0.15">
      <c r="A113" s="37" t="s">
        <v>9</v>
      </c>
      <c r="B113" s="16">
        <v>30000</v>
      </c>
      <c r="C113" s="46" t="s">
        <v>48</v>
      </c>
      <c r="D113" s="16">
        <v>900</v>
      </c>
      <c r="E113" s="16">
        <v>1050</v>
      </c>
      <c r="F113" s="16">
        <v>1170</v>
      </c>
      <c r="G113" s="16">
        <v>1170</v>
      </c>
      <c r="H113" s="16">
        <v>1170</v>
      </c>
      <c r="I113" s="16">
        <v>1900</v>
      </c>
      <c r="L113" s="6"/>
      <c r="Q113" s="2"/>
    </row>
    <row r="114" spans="1:17" x14ac:dyDescent="0.15">
      <c r="A114" s="36"/>
      <c r="L114" s="6"/>
      <c r="Q114" s="2"/>
    </row>
    <row r="115" spans="1:17" x14ac:dyDescent="0.15">
      <c r="A115" s="36"/>
      <c r="L115" s="6"/>
      <c r="Q115" s="2"/>
    </row>
    <row r="116" spans="1:17" ht="12" customHeight="1" x14ac:dyDescent="0.15">
      <c r="A116" s="36"/>
      <c r="C116" s="4"/>
      <c r="D116" s="30" t="s">
        <v>28</v>
      </c>
      <c r="E116" s="30" t="s">
        <v>29</v>
      </c>
      <c r="F116" s="30" t="s">
        <v>30</v>
      </c>
      <c r="G116" s="30" t="s">
        <v>31</v>
      </c>
      <c r="H116" s="30" t="s">
        <v>32</v>
      </c>
      <c r="I116" s="30" t="s">
        <v>33</v>
      </c>
      <c r="J116" s="31" t="s">
        <v>0</v>
      </c>
    </row>
    <row r="117" spans="1:17" ht="12" x14ac:dyDescent="0.15">
      <c r="A117" s="36"/>
      <c r="C117" s="17" t="s">
        <v>50</v>
      </c>
      <c r="D117" s="13">
        <v>117934</v>
      </c>
      <c r="E117" s="13">
        <v>83487</v>
      </c>
      <c r="F117" s="42"/>
      <c r="G117" s="42"/>
      <c r="H117" s="42"/>
      <c r="I117" s="33">
        <v>147598</v>
      </c>
      <c r="J117" s="34">
        <v>349019</v>
      </c>
    </row>
    <row r="118" spans="1:17" ht="12" x14ac:dyDescent="0.15">
      <c r="A118" s="36"/>
      <c r="C118" s="17" t="s">
        <v>51</v>
      </c>
      <c r="D118" s="13">
        <v>122455</v>
      </c>
      <c r="E118" s="13">
        <v>84279</v>
      </c>
      <c r="F118" s="42"/>
      <c r="G118" s="42"/>
      <c r="H118" s="42"/>
      <c r="I118" s="13">
        <v>125642</v>
      </c>
      <c r="J118" s="35">
        <v>332376</v>
      </c>
    </row>
    <row r="119" spans="1:17" ht="12" x14ac:dyDescent="0.15">
      <c r="A119" s="36"/>
      <c r="C119" s="17" t="s">
        <v>52</v>
      </c>
      <c r="D119" s="42"/>
      <c r="E119" s="14">
        <v>146949</v>
      </c>
      <c r="F119" s="13">
        <v>104474</v>
      </c>
      <c r="G119" s="42"/>
      <c r="H119" s="42"/>
      <c r="I119" s="13">
        <v>146877</v>
      </c>
      <c r="J119" s="35">
        <v>398300</v>
      </c>
    </row>
    <row r="120" spans="1:17" ht="12" x14ac:dyDescent="0.15">
      <c r="A120" s="36"/>
      <c r="C120" s="17" t="s">
        <v>53</v>
      </c>
      <c r="D120" s="42"/>
      <c r="E120" s="42"/>
      <c r="F120" s="42"/>
      <c r="G120" s="14">
        <v>117843</v>
      </c>
      <c r="H120" s="13">
        <v>82340</v>
      </c>
      <c r="I120" s="13">
        <v>143509</v>
      </c>
      <c r="J120" s="35">
        <v>343692</v>
      </c>
    </row>
    <row r="121" spans="1:17" ht="12" x14ac:dyDescent="0.15">
      <c r="A121" s="36"/>
      <c r="C121" s="17" t="s">
        <v>54</v>
      </c>
      <c r="D121" s="42"/>
      <c r="E121" s="42"/>
      <c r="F121" s="42"/>
      <c r="G121" s="14">
        <v>124042</v>
      </c>
      <c r="H121" s="13">
        <v>87510</v>
      </c>
      <c r="I121" s="13">
        <v>139451</v>
      </c>
      <c r="J121" s="35">
        <v>351003</v>
      </c>
    </row>
    <row r="122" spans="1:17" ht="12" x14ac:dyDescent="0.15">
      <c r="A122" s="36"/>
      <c r="C122" s="17" t="s">
        <v>55</v>
      </c>
      <c r="D122" s="42"/>
      <c r="E122" s="42"/>
      <c r="F122" s="13">
        <v>137504</v>
      </c>
      <c r="G122" s="13">
        <v>96791</v>
      </c>
      <c r="H122" s="42"/>
      <c r="I122" s="13">
        <v>157918</v>
      </c>
      <c r="J122" s="35">
        <v>392213</v>
      </c>
    </row>
    <row r="123" spans="1:17" ht="12" x14ac:dyDescent="0.15">
      <c r="A123" s="36"/>
      <c r="C123" s="17" t="s">
        <v>56</v>
      </c>
      <c r="D123" s="13">
        <v>99705</v>
      </c>
      <c r="E123" s="13">
        <v>75200</v>
      </c>
      <c r="F123" s="42"/>
      <c r="G123" s="42"/>
      <c r="H123" s="42"/>
      <c r="I123" s="13">
        <v>144793</v>
      </c>
      <c r="J123" s="35">
        <v>319698</v>
      </c>
    </row>
    <row r="124" spans="1:17" ht="12" x14ac:dyDescent="0.15">
      <c r="A124" s="36"/>
      <c r="C124" s="17" t="s">
        <v>57</v>
      </c>
      <c r="D124" s="42"/>
      <c r="E124" s="42"/>
      <c r="F124" s="14">
        <v>107342</v>
      </c>
      <c r="G124" s="14">
        <v>78222</v>
      </c>
      <c r="H124" s="42"/>
      <c r="I124" s="13">
        <v>164626</v>
      </c>
      <c r="J124" s="35">
        <v>350190</v>
      </c>
    </row>
    <row r="125" spans="1:17" ht="12" x14ac:dyDescent="0.15">
      <c r="A125" s="36"/>
      <c r="C125" s="17" t="s">
        <v>58</v>
      </c>
      <c r="D125" s="42"/>
      <c r="E125" s="42"/>
      <c r="F125" s="13">
        <v>126619</v>
      </c>
      <c r="G125" s="13">
        <v>90350</v>
      </c>
      <c r="H125" s="42"/>
      <c r="I125" s="13">
        <v>143508</v>
      </c>
      <c r="J125" s="35">
        <v>360477</v>
      </c>
    </row>
    <row r="126" spans="1:17" ht="12" x14ac:dyDescent="0.15">
      <c r="A126" s="36"/>
      <c r="C126" s="17" t="s">
        <v>59</v>
      </c>
      <c r="D126" s="42"/>
      <c r="E126" s="42"/>
      <c r="F126" s="42"/>
      <c r="G126" s="32">
        <v>129055</v>
      </c>
      <c r="H126" s="33">
        <v>87333</v>
      </c>
      <c r="I126" s="13">
        <v>173282</v>
      </c>
      <c r="J126" s="35">
        <v>389670</v>
      </c>
    </row>
    <row r="127" spans="1:17" ht="12" x14ac:dyDescent="0.15">
      <c r="A127" s="36"/>
      <c r="C127" s="17" t="s">
        <v>60</v>
      </c>
      <c r="D127" s="42"/>
      <c r="E127" s="14">
        <v>117773</v>
      </c>
      <c r="F127" s="13">
        <v>83115</v>
      </c>
      <c r="G127" s="42"/>
      <c r="H127" s="42"/>
      <c r="I127" s="13">
        <v>136555</v>
      </c>
      <c r="J127" s="35">
        <v>337443</v>
      </c>
    </row>
    <row r="128" spans="1:17" ht="12" x14ac:dyDescent="0.15">
      <c r="A128" s="36"/>
      <c r="C128" s="17" t="s">
        <v>61</v>
      </c>
      <c r="D128" s="13">
        <v>114434</v>
      </c>
      <c r="E128" s="13">
        <v>79307</v>
      </c>
      <c r="F128" s="42"/>
      <c r="G128" s="42"/>
      <c r="H128" s="42"/>
      <c r="I128" s="13">
        <v>146378</v>
      </c>
      <c r="J128" s="35">
        <v>340119</v>
      </c>
    </row>
    <row r="129" spans="1:17" ht="15" x14ac:dyDescent="0.2">
      <c r="A129"/>
      <c r="C129" s="21"/>
    </row>
    <row r="130" spans="1:17" ht="16" thickBot="1" x14ac:dyDescent="0.25">
      <c r="A130"/>
      <c r="C130" s="21"/>
      <c r="D130" s="20" t="s">
        <v>28</v>
      </c>
      <c r="E130" s="20" t="s">
        <v>29</v>
      </c>
      <c r="F130" s="20" t="s">
        <v>30</v>
      </c>
      <c r="G130" s="20" t="s">
        <v>31</v>
      </c>
      <c r="H130" s="20" t="s">
        <v>32</v>
      </c>
      <c r="I130" s="20" t="s">
        <v>33</v>
      </c>
      <c r="J130" s="18" t="s">
        <v>34</v>
      </c>
    </row>
    <row r="131" spans="1:17" ht="12" customHeight="1" thickBot="1" x14ac:dyDescent="0.2">
      <c r="C131" s="9" t="s">
        <v>1</v>
      </c>
      <c r="D131" s="23">
        <f>SUM(D117:D128)</f>
        <v>454528</v>
      </c>
      <c r="E131" s="23">
        <f t="shared" ref="E131:I131" si="19">SUM(E117:E128)</f>
        <v>586995</v>
      </c>
      <c r="F131" s="23">
        <f t="shared" si="19"/>
        <v>559054</v>
      </c>
      <c r="G131" s="23">
        <f t="shared" si="19"/>
        <v>636303</v>
      </c>
      <c r="H131" s="23">
        <f t="shared" si="19"/>
        <v>257183</v>
      </c>
      <c r="I131" s="23">
        <f t="shared" si="19"/>
        <v>1770137</v>
      </c>
      <c r="J131" s="24">
        <f>SUM(D131:I131)</f>
        <v>4264200</v>
      </c>
    </row>
    <row r="132" spans="1:17" ht="12" customHeight="1" thickBot="1" x14ac:dyDescent="0.2">
      <c r="C132" s="9" t="s">
        <v>35</v>
      </c>
      <c r="D132" s="25">
        <f>D131/J131</f>
        <v>0.10659162328221003</v>
      </c>
      <c r="E132" s="25">
        <f>E131/J131</f>
        <v>0.13765653580976503</v>
      </c>
      <c r="F132" s="25">
        <f>F131/J131</f>
        <v>0.1311040757938183</v>
      </c>
      <c r="G132" s="25">
        <f>G131/J131</f>
        <v>0.14921978331222738</v>
      </c>
      <c r="H132" s="25">
        <f>H131/J131</f>
        <v>6.0312133577224335E-2</v>
      </c>
      <c r="I132" s="25">
        <f>I131/J131</f>
        <v>0.41511584822475495</v>
      </c>
      <c r="J132" s="26">
        <f>SUM(D132:I132)</f>
        <v>1</v>
      </c>
    </row>
    <row r="133" spans="1:17" ht="12" customHeight="1" x14ac:dyDescent="0.15">
      <c r="A133" s="36"/>
    </row>
    <row r="134" spans="1:17" ht="12" customHeight="1" x14ac:dyDescent="0.15">
      <c r="A134" s="36"/>
    </row>
    <row r="135" spans="1:17" ht="18" customHeight="1" x14ac:dyDescent="0.15">
      <c r="A135" s="22" t="s">
        <v>11</v>
      </c>
      <c r="B135" s="10"/>
      <c r="C135" s="10"/>
      <c r="D135" s="10"/>
      <c r="E135" s="10"/>
      <c r="F135" s="10"/>
      <c r="G135" s="10"/>
      <c r="H135" s="10"/>
      <c r="I135" s="10"/>
      <c r="J135" s="10"/>
    </row>
    <row r="136" spans="1:17" ht="18" customHeight="1" x14ac:dyDescent="0.15">
      <c r="A136" s="38" t="s">
        <v>36</v>
      </c>
      <c r="B136" s="29" t="s">
        <v>37</v>
      </c>
      <c r="C136" s="29" t="s">
        <v>38</v>
      </c>
      <c r="D136" s="29" t="s">
        <v>39</v>
      </c>
      <c r="E136" s="29" t="s">
        <v>40</v>
      </c>
      <c r="F136" s="29" t="s">
        <v>41</v>
      </c>
      <c r="G136" s="29" t="s">
        <v>42</v>
      </c>
      <c r="H136" s="29" t="s">
        <v>43</v>
      </c>
      <c r="I136" s="29" t="s">
        <v>44</v>
      </c>
    </row>
    <row r="137" spans="1:17" ht="12" x14ac:dyDescent="0.15">
      <c r="A137" s="37" t="s">
        <v>12</v>
      </c>
      <c r="B137" s="16">
        <v>30000</v>
      </c>
      <c r="C137" s="46" t="s">
        <v>48</v>
      </c>
      <c r="D137" s="16">
        <v>1850</v>
      </c>
      <c r="E137" s="16">
        <v>1850</v>
      </c>
      <c r="F137" s="16">
        <v>1850</v>
      </c>
      <c r="G137" s="16">
        <v>1850</v>
      </c>
      <c r="H137" s="16">
        <v>1850</v>
      </c>
      <c r="I137" s="16">
        <v>2000</v>
      </c>
      <c r="L137" s="6"/>
      <c r="Q137" s="2"/>
    </row>
    <row r="138" spans="1:17" x14ac:dyDescent="0.15">
      <c r="A138" s="36"/>
      <c r="L138" s="6"/>
      <c r="Q138" s="2"/>
    </row>
    <row r="139" spans="1:17" x14ac:dyDescent="0.15">
      <c r="A139" s="36"/>
      <c r="L139" s="6"/>
      <c r="Q139" s="2"/>
    </row>
    <row r="140" spans="1:17" ht="12" customHeight="1" x14ac:dyDescent="0.15">
      <c r="A140" s="36"/>
      <c r="C140" s="4"/>
      <c r="D140" s="30" t="s">
        <v>28</v>
      </c>
      <c r="E140" s="30" t="s">
        <v>29</v>
      </c>
      <c r="F140" s="30" t="s">
        <v>30</v>
      </c>
      <c r="G140" s="30" t="s">
        <v>31</v>
      </c>
      <c r="H140" s="30" t="s">
        <v>32</v>
      </c>
      <c r="I140" s="30" t="s">
        <v>33</v>
      </c>
      <c r="J140" s="31" t="s">
        <v>0</v>
      </c>
    </row>
    <row r="141" spans="1:17" ht="12" x14ac:dyDescent="0.15">
      <c r="A141" s="36"/>
      <c r="C141" s="17" t="s">
        <v>50</v>
      </c>
      <c r="D141" s="13">
        <v>304744</v>
      </c>
      <c r="E141" s="13">
        <v>213458</v>
      </c>
      <c r="F141" s="42"/>
      <c r="G141" s="42"/>
      <c r="H141" s="42"/>
      <c r="I141" s="33">
        <v>356355</v>
      </c>
      <c r="J141" s="34">
        <v>874557</v>
      </c>
    </row>
    <row r="142" spans="1:17" ht="12" x14ac:dyDescent="0.15">
      <c r="A142" s="36"/>
      <c r="C142" s="17" t="s">
        <v>51</v>
      </c>
      <c r="D142" s="13">
        <v>289524</v>
      </c>
      <c r="E142" s="13">
        <v>202127</v>
      </c>
      <c r="F142" s="42"/>
      <c r="G142" s="42"/>
      <c r="H142" s="42"/>
      <c r="I142" s="13">
        <v>295268</v>
      </c>
      <c r="J142" s="35">
        <v>786919</v>
      </c>
    </row>
    <row r="143" spans="1:17" ht="12" x14ac:dyDescent="0.15">
      <c r="A143" s="36"/>
      <c r="C143" s="17" t="s">
        <v>52</v>
      </c>
      <c r="D143" s="42"/>
      <c r="E143" s="14">
        <v>328971</v>
      </c>
      <c r="F143" s="13">
        <v>231476</v>
      </c>
      <c r="G143" s="42"/>
      <c r="H143" s="42"/>
      <c r="I143" s="13">
        <v>298865</v>
      </c>
      <c r="J143" s="35">
        <v>859312</v>
      </c>
    </row>
    <row r="144" spans="1:17" ht="12" x14ac:dyDescent="0.15">
      <c r="A144" s="36"/>
      <c r="C144" s="17" t="s">
        <v>53</v>
      </c>
      <c r="D144" s="42"/>
      <c r="E144" s="42"/>
      <c r="F144" s="42"/>
      <c r="G144" s="14">
        <v>274746</v>
      </c>
      <c r="H144" s="13">
        <v>192981</v>
      </c>
      <c r="I144" s="13">
        <v>338730</v>
      </c>
      <c r="J144" s="35">
        <v>806457</v>
      </c>
    </row>
    <row r="145" spans="1:10" ht="12" x14ac:dyDescent="0.15">
      <c r="A145" s="36"/>
      <c r="C145" s="17" t="s">
        <v>54</v>
      </c>
      <c r="D145" s="42"/>
      <c r="E145" s="42"/>
      <c r="F145" s="42"/>
      <c r="G145" s="14">
        <v>314943</v>
      </c>
      <c r="H145" s="13">
        <v>220199</v>
      </c>
      <c r="I145" s="13">
        <v>322291</v>
      </c>
      <c r="J145" s="35">
        <v>857433</v>
      </c>
    </row>
    <row r="146" spans="1:10" ht="12" x14ac:dyDescent="0.15">
      <c r="A146" s="36"/>
      <c r="C146" s="17" t="s">
        <v>55</v>
      </c>
      <c r="D146" s="42"/>
      <c r="E146" s="42"/>
      <c r="F146" s="13">
        <v>290596</v>
      </c>
      <c r="G146" s="13">
        <v>201131</v>
      </c>
      <c r="H146" s="42"/>
      <c r="I146" s="13">
        <v>272541</v>
      </c>
      <c r="J146" s="35">
        <v>764268</v>
      </c>
    </row>
    <row r="147" spans="1:10" ht="12" x14ac:dyDescent="0.15">
      <c r="A147" s="36"/>
      <c r="C147" s="17" t="s">
        <v>56</v>
      </c>
      <c r="D147" s="13">
        <v>217539</v>
      </c>
      <c r="E147" s="13">
        <v>158923</v>
      </c>
      <c r="F147" s="42"/>
      <c r="G147" s="42"/>
      <c r="H147" s="42"/>
      <c r="I147" s="13">
        <v>280806</v>
      </c>
      <c r="J147" s="35">
        <v>657268</v>
      </c>
    </row>
    <row r="148" spans="1:10" ht="12" x14ac:dyDescent="0.15">
      <c r="A148" s="36"/>
      <c r="C148" s="17" t="s">
        <v>57</v>
      </c>
      <c r="D148" s="42"/>
      <c r="E148" s="42"/>
      <c r="F148" s="14">
        <v>226795</v>
      </c>
      <c r="G148" s="14">
        <v>164741</v>
      </c>
      <c r="H148" s="42"/>
      <c r="I148" s="13">
        <v>301169</v>
      </c>
      <c r="J148" s="35">
        <v>692705</v>
      </c>
    </row>
    <row r="149" spans="1:10" ht="12" x14ac:dyDescent="0.15">
      <c r="A149" s="36"/>
      <c r="C149" s="17" t="s">
        <v>58</v>
      </c>
      <c r="D149" s="42"/>
      <c r="E149" s="42"/>
      <c r="F149" s="13">
        <v>269645</v>
      </c>
      <c r="G149" s="13">
        <v>188778</v>
      </c>
      <c r="H149" s="42"/>
      <c r="I149" s="13">
        <v>239801</v>
      </c>
      <c r="J149" s="35">
        <v>698224</v>
      </c>
    </row>
    <row r="150" spans="1:10" ht="12" x14ac:dyDescent="0.15">
      <c r="A150" s="36"/>
      <c r="C150" s="17" t="s">
        <v>59</v>
      </c>
      <c r="D150" s="42"/>
      <c r="E150" s="42"/>
      <c r="F150" s="42"/>
      <c r="G150" s="32">
        <v>247495</v>
      </c>
      <c r="H150" s="33">
        <v>172050</v>
      </c>
      <c r="I150" s="13">
        <v>300125</v>
      </c>
      <c r="J150" s="35">
        <v>719670</v>
      </c>
    </row>
    <row r="151" spans="1:10" ht="12" x14ac:dyDescent="0.15">
      <c r="A151" s="36"/>
      <c r="C151" s="17" t="s">
        <v>60</v>
      </c>
      <c r="D151" s="42"/>
      <c r="E151" s="14">
        <v>305877</v>
      </c>
      <c r="F151" s="13">
        <v>214176</v>
      </c>
      <c r="G151" s="42"/>
      <c r="H151" s="42"/>
      <c r="I151" s="13">
        <v>326001</v>
      </c>
      <c r="J151" s="35">
        <v>846054</v>
      </c>
    </row>
    <row r="152" spans="1:10" ht="12" x14ac:dyDescent="0.15">
      <c r="A152" s="36"/>
      <c r="C152" s="17" t="s">
        <v>61</v>
      </c>
      <c r="D152" s="13">
        <v>294623</v>
      </c>
      <c r="E152" s="13">
        <v>206388</v>
      </c>
      <c r="F152" s="42"/>
      <c r="G152" s="42"/>
      <c r="H152" s="42"/>
      <c r="I152" s="13">
        <v>373166</v>
      </c>
      <c r="J152" s="35">
        <v>874177</v>
      </c>
    </row>
    <row r="153" spans="1:10" ht="15" x14ac:dyDescent="0.2">
      <c r="A153"/>
      <c r="C153" s="21"/>
    </row>
    <row r="154" spans="1:10" ht="16" thickBot="1" x14ac:dyDescent="0.25">
      <c r="A154"/>
      <c r="C154" s="21"/>
      <c r="D154" s="20" t="s">
        <v>28</v>
      </c>
      <c r="E154" s="20" t="s">
        <v>29</v>
      </c>
      <c r="F154" s="20" t="s">
        <v>30</v>
      </c>
      <c r="G154" s="20" t="s">
        <v>31</v>
      </c>
      <c r="H154" s="20" t="s">
        <v>32</v>
      </c>
      <c r="I154" s="20" t="s">
        <v>33</v>
      </c>
      <c r="J154" s="18" t="s">
        <v>34</v>
      </c>
    </row>
    <row r="155" spans="1:10" ht="12" customHeight="1" thickBot="1" x14ac:dyDescent="0.2">
      <c r="C155" s="9" t="s">
        <v>1</v>
      </c>
      <c r="D155" s="23">
        <f>SUM(D141:D152)</f>
        <v>1106430</v>
      </c>
      <c r="E155" s="23">
        <f t="shared" ref="E155:I155" si="20">SUM(E141:E152)</f>
        <v>1415744</v>
      </c>
      <c r="F155" s="23">
        <f t="shared" si="20"/>
        <v>1232688</v>
      </c>
      <c r="G155" s="23">
        <f t="shared" si="20"/>
        <v>1391834</v>
      </c>
      <c r="H155" s="23">
        <f t="shared" si="20"/>
        <v>585230</v>
      </c>
      <c r="I155" s="23">
        <f t="shared" si="20"/>
        <v>3705118</v>
      </c>
      <c r="J155" s="24">
        <f>SUM(D155:I155)</f>
        <v>9437044</v>
      </c>
    </row>
    <row r="156" spans="1:10" ht="12" customHeight="1" thickBot="1" x14ac:dyDescent="0.2">
      <c r="C156" s="9" t="s">
        <v>35</v>
      </c>
      <c r="D156" s="25">
        <f>D155/J155</f>
        <v>0.11724328084090739</v>
      </c>
      <c r="E156" s="25">
        <f>E155/J155</f>
        <v>0.15001985791313466</v>
      </c>
      <c r="F156" s="25">
        <f>F155/J155</f>
        <v>0.13062225841057856</v>
      </c>
      <c r="G156" s="25">
        <f>G155/J155</f>
        <v>0.1474862255596138</v>
      </c>
      <c r="H156" s="25">
        <f>H155/J155</f>
        <v>6.2014122218779527E-2</v>
      </c>
      <c r="I156" s="25">
        <f>I155/J155</f>
        <v>0.39261425505698605</v>
      </c>
      <c r="J156" s="26">
        <f>SUM(D156:I156)</f>
        <v>1</v>
      </c>
    </row>
    <row r="157" spans="1:10" ht="12" customHeight="1" x14ac:dyDescent="0.15">
      <c r="A157" s="36"/>
      <c r="B157" s="36"/>
      <c r="C157" s="36"/>
      <c r="D157" s="36"/>
      <c r="E157" s="36"/>
      <c r="F157" s="36"/>
      <c r="G157" s="36"/>
      <c r="H157" s="36"/>
      <c r="I157" s="36"/>
      <c r="J157" s="36"/>
    </row>
    <row r="158" spans="1:10" ht="12" customHeight="1" x14ac:dyDescent="0.15">
      <c r="A158" s="36"/>
      <c r="B158" s="36"/>
      <c r="C158" s="36"/>
      <c r="D158" s="36"/>
      <c r="E158" s="36"/>
      <c r="F158" s="36"/>
      <c r="G158" s="36"/>
      <c r="H158" s="36"/>
      <c r="I158" s="36"/>
      <c r="J158" s="36"/>
    </row>
    <row r="159" spans="1:10" ht="18" customHeight="1" x14ac:dyDescent="0.15">
      <c r="A159" s="22" t="s">
        <v>13</v>
      </c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ht="18" customHeight="1" x14ac:dyDescent="0.15">
      <c r="A160" s="38" t="s">
        <v>36</v>
      </c>
      <c r="B160" s="29" t="s">
        <v>37</v>
      </c>
      <c r="C160" s="29" t="s">
        <v>38</v>
      </c>
      <c r="D160" s="29" t="s">
        <v>39</v>
      </c>
      <c r="E160" s="29" t="s">
        <v>40</v>
      </c>
      <c r="F160" s="29" t="s">
        <v>41</v>
      </c>
      <c r="G160" s="29" t="s">
        <v>42</v>
      </c>
      <c r="H160" s="29" t="s">
        <v>43</v>
      </c>
      <c r="I160" s="29" t="s">
        <v>44</v>
      </c>
    </row>
    <row r="161" spans="1:17" ht="12" x14ac:dyDescent="0.15">
      <c r="A161" s="37" t="s">
        <v>14</v>
      </c>
      <c r="B161" s="16">
        <v>30000</v>
      </c>
      <c r="C161" s="46" t="s">
        <v>48</v>
      </c>
      <c r="D161" s="16">
        <v>1270</v>
      </c>
      <c r="E161" s="16">
        <v>1350</v>
      </c>
      <c r="F161" s="16">
        <v>1400</v>
      </c>
      <c r="G161" s="16">
        <v>1400</v>
      </c>
      <c r="H161" s="16">
        <v>1400</v>
      </c>
      <c r="I161" s="16">
        <v>2000</v>
      </c>
      <c r="L161" s="6"/>
      <c r="Q161" s="2"/>
    </row>
    <row r="162" spans="1:17" ht="18" customHeight="1" x14ac:dyDescent="0.15">
      <c r="A162" s="22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7" ht="12" customHeight="1" x14ac:dyDescent="0.15">
      <c r="A163" s="4"/>
      <c r="B163" s="4"/>
      <c r="C163" s="4"/>
      <c r="D163" s="30" t="s">
        <v>28</v>
      </c>
      <c r="E163" s="30" t="s">
        <v>29</v>
      </c>
      <c r="F163" s="30" t="s">
        <v>30</v>
      </c>
      <c r="G163" s="30" t="s">
        <v>31</v>
      </c>
      <c r="H163" s="30" t="s">
        <v>32</v>
      </c>
      <c r="I163" s="30" t="s">
        <v>33</v>
      </c>
      <c r="J163" s="31" t="s">
        <v>0</v>
      </c>
    </row>
    <row r="164" spans="1:17" ht="12" x14ac:dyDescent="0.15">
      <c r="A164" s="4"/>
      <c r="B164" s="4"/>
      <c r="C164" s="17" t="s">
        <v>50</v>
      </c>
      <c r="D164" s="13">
        <v>184546</v>
      </c>
      <c r="E164" s="13">
        <v>124947</v>
      </c>
      <c r="F164" s="42"/>
      <c r="G164" s="42"/>
      <c r="H164" s="42"/>
      <c r="I164" s="33">
        <v>163371</v>
      </c>
      <c r="J164" s="34">
        <v>472864</v>
      </c>
    </row>
    <row r="165" spans="1:17" ht="12" x14ac:dyDescent="0.15">
      <c r="A165" s="4"/>
      <c r="B165" s="4"/>
      <c r="C165" s="17" t="s">
        <v>51</v>
      </c>
      <c r="D165" s="13">
        <v>178116</v>
      </c>
      <c r="E165" s="13">
        <v>123565</v>
      </c>
      <c r="F165" s="42"/>
      <c r="G165" s="42"/>
      <c r="H165" s="42"/>
      <c r="I165" s="13">
        <v>151623</v>
      </c>
      <c r="J165" s="35">
        <v>453304</v>
      </c>
    </row>
    <row r="166" spans="1:17" ht="12" x14ac:dyDescent="0.15">
      <c r="A166" s="4"/>
      <c r="B166" s="4"/>
      <c r="C166" s="17" t="s">
        <v>52</v>
      </c>
      <c r="D166" s="42"/>
      <c r="E166" s="14">
        <v>207168</v>
      </c>
      <c r="F166" s="13">
        <v>141882</v>
      </c>
      <c r="G166" s="42"/>
      <c r="H166" s="42"/>
      <c r="I166" s="13">
        <v>164015</v>
      </c>
      <c r="J166" s="35">
        <v>513065</v>
      </c>
    </row>
    <row r="167" spans="1:17" ht="12" x14ac:dyDescent="0.15">
      <c r="A167" s="4"/>
      <c r="B167" s="4"/>
      <c r="C167" s="17" t="s">
        <v>53</v>
      </c>
      <c r="D167" s="42"/>
      <c r="E167" s="42"/>
      <c r="F167" s="42"/>
      <c r="G167" s="14">
        <v>164495</v>
      </c>
      <c r="H167" s="13">
        <v>112755</v>
      </c>
      <c r="I167" s="13">
        <v>165561</v>
      </c>
      <c r="J167" s="35">
        <v>442811</v>
      </c>
    </row>
    <row r="168" spans="1:17" ht="12" x14ac:dyDescent="0.15">
      <c r="A168" s="4"/>
      <c r="B168" s="4"/>
      <c r="C168" s="17" t="s">
        <v>54</v>
      </c>
      <c r="D168" s="42"/>
      <c r="E168" s="42"/>
      <c r="F168" s="42"/>
      <c r="G168" s="14">
        <v>170604</v>
      </c>
      <c r="H168" s="13">
        <v>117029</v>
      </c>
      <c r="I168" s="13">
        <v>146967</v>
      </c>
      <c r="J168" s="35">
        <v>434600</v>
      </c>
    </row>
    <row r="169" spans="1:17" ht="12" x14ac:dyDescent="0.15">
      <c r="A169" s="4"/>
      <c r="B169" s="4"/>
      <c r="C169" s="17" t="s">
        <v>55</v>
      </c>
      <c r="D169" s="42"/>
      <c r="E169" s="42"/>
      <c r="F169" s="13">
        <v>172207</v>
      </c>
      <c r="G169" s="13">
        <v>118608</v>
      </c>
      <c r="H169" s="42"/>
      <c r="I169" s="13">
        <v>125088</v>
      </c>
      <c r="J169" s="35">
        <v>415903</v>
      </c>
    </row>
    <row r="170" spans="1:17" ht="12" x14ac:dyDescent="0.15">
      <c r="A170" s="4"/>
      <c r="B170" s="4"/>
      <c r="C170" s="17" t="s">
        <v>56</v>
      </c>
      <c r="D170" s="13">
        <v>144983</v>
      </c>
      <c r="E170" s="13">
        <v>104199</v>
      </c>
      <c r="F170" s="42"/>
      <c r="G170" s="42"/>
      <c r="H170" s="42"/>
      <c r="I170" s="13">
        <v>153022</v>
      </c>
      <c r="J170" s="35">
        <v>402204</v>
      </c>
    </row>
    <row r="171" spans="1:17" ht="12" x14ac:dyDescent="0.15">
      <c r="A171" s="4"/>
      <c r="B171" s="4"/>
      <c r="C171" s="17" t="s">
        <v>57</v>
      </c>
      <c r="D171" s="42"/>
      <c r="E171" s="42"/>
      <c r="F171" s="14">
        <v>123893</v>
      </c>
      <c r="G171" s="14">
        <v>88680</v>
      </c>
      <c r="H171" s="42"/>
      <c r="I171" s="13">
        <v>152501</v>
      </c>
      <c r="J171" s="35">
        <v>365074</v>
      </c>
    </row>
    <row r="172" spans="1:17" ht="12" x14ac:dyDescent="0.15">
      <c r="A172" s="4"/>
      <c r="B172" s="4"/>
      <c r="C172" s="17" t="s">
        <v>58</v>
      </c>
      <c r="D172" s="42"/>
      <c r="E172" s="42"/>
      <c r="F172" s="13">
        <v>174601</v>
      </c>
      <c r="G172" s="13">
        <v>119521</v>
      </c>
      <c r="H172" s="42"/>
      <c r="I172" s="13">
        <v>127199</v>
      </c>
      <c r="J172" s="35">
        <v>421321</v>
      </c>
    </row>
    <row r="173" spans="1:17" ht="12" x14ac:dyDescent="0.15">
      <c r="A173" s="4"/>
      <c r="B173" s="4"/>
      <c r="C173" s="17" t="s">
        <v>59</v>
      </c>
      <c r="D173" s="42"/>
      <c r="E173" s="42"/>
      <c r="F173" s="42"/>
      <c r="G173" s="32">
        <v>173629</v>
      </c>
      <c r="H173" s="33">
        <v>121490</v>
      </c>
      <c r="I173" s="13">
        <v>175791</v>
      </c>
      <c r="J173" s="35">
        <v>470910</v>
      </c>
    </row>
    <row r="174" spans="1:17" ht="12" x14ac:dyDescent="0.15">
      <c r="A174" s="4"/>
      <c r="B174" s="4"/>
      <c r="C174" s="17" t="s">
        <v>60</v>
      </c>
      <c r="D174" s="42"/>
      <c r="E174" s="14">
        <v>176634</v>
      </c>
      <c r="F174" s="13">
        <v>119083</v>
      </c>
      <c r="G174" s="42"/>
      <c r="H174" s="42"/>
      <c r="I174" s="13">
        <v>143703</v>
      </c>
      <c r="J174" s="35">
        <v>439420</v>
      </c>
    </row>
    <row r="175" spans="1:17" ht="12" x14ac:dyDescent="0.15">
      <c r="A175" s="4"/>
      <c r="B175" s="4"/>
      <c r="C175" s="17" t="s">
        <v>61</v>
      </c>
      <c r="D175" s="13">
        <v>167135</v>
      </c>
      <c r="E175" s="13">
        <v>113540</v>
      </c>
      <c r="F175" s="42"/>
      <c r="G175" s="42"/>
      <c r="H175" s="42"/>
      <c r="I175" s="13">
        <v>168323</v>
      </c>
      <c r="J175" s="35">
        <v>448998</v>
      </c>
    </row>
    <row r="176" spans="1:17" ht="15" x14ac:dyDescent="0.2">
      <c r="A176"/>
      <c r="C176" s="21"/>
    </row>
    <row r="177" spans="1:17" ht="16" thickBot="1" x14ac:dyDescent="0.25">
      <c r="A177"/>
      <c r="C177" s="21"/>
      <c r="D177" s="20" t="s">
        <v>28</v>
      </c>
      <c r="E177" s="20" t="s">
        <v>29</v>
      </c>
      <c r="F177" s="20" t="s">
        <v>30</v>
      </c>
      <c r="G177" s="20" t="s">
        <v>31</v>
      </c>
      <c r="H177" s="20" t="s">
        <v>32</v>
      </c>
      <c r="I177" s="20" t="s">
        <v>33</v>
      </c>
      <c r="J177" s="18" t="s">
        <v>34</v>
      </c>
    </row>
    <row r="178" spans="1:17" ht="12" customHeight="1" thickBot="1" x14ac:dyDescent="0.2">
      <c r="C178" s="9" t="s">
        <v>1</v>
      </c>
      <c r="D178" s="23">
        <f>SUM(D164:D175)</f>
        <v>674780</v>
      </c>
      <c r="E178" s="23">
        <f t="shared" ref="E178:I178" si="21">SUM(E164:E175)</f>
        <v>850053</v>
      </c>
      <c r="F178" s="23">
        <f t="shared" si="21"/>
        <v>731666</v>
      </c>
      <c r="G178" s="23">
        <f t="shared" si="21"/>
        <v>835537</v>
      </c>
      <c r="H178" s="23">
        <f t="shared" si="21"/>
        <v>351274</v>
      </c>
      <c r="I178" s="23">
        <f t="shared" si="21"/>
        <v>1837164</v>
      </c>
      <c r="J178" s="24">
        <f>SUM(D178:I178)</f>
        <v>5280474</v>
      </c>
    </row>
    <row r="179" spans="1:17" ht="12" customHeight="1" thickBot="1" x14ac:dyDescent="0.2">
      <c r="C179" s="9" t="s">
        <v>35</v>
      </c>
      <c r="D179" s="25">
        <f>D178/J178</f>
        <v>0.12778777056756646</v>
      </c>
      <c r="E179" s="25">
        <f>E178/J178</f>
        <v>0.16098043471097481</v>
      </c>
      <c r="F179" s="25">
        <f>F178/J178</f>
        <v>0.13856066709162851</v>
      </c>
      <c r="G179" s="25">
        <f>G178/J178</f>
        <v>0.1582314390715682</v>
      </c>
      <c r="H179" s="25">
        <f>H178/J178</f>
        <v>6.6523194698051721E-2</v>
      </c>
      <c r="I179" s="25">
        <f>I178/J178</f>
        <v>0.34791649386021029</v>
      </c>
      <c r="J179" s="26">
        <f>SUM(D179:I179)</f>
        <v>1</v>
      </c>
    </row>
    <row r="180" spans="1:17" ht="12" customHeight="1" x14ac:dyDescent="0.15">
      <c r="A180" s="36"/>
      <c r="B180" s="36"/>
      <c r="C180" s="36"/>
      <c r="D180" s="36"/>
      <c r="E180" s="36"/>
      <c r="F180" s="36"/>
      <c r="G180" s="36"/>
      <c r="H180" s="36"/>
      <c r="I180" s="36"/>
      <c r="J180" s="36"/>
    </row>
    <row r="181" spans="1:17" ht="12" customHeight="1" x14ac:dyDescent="0.15">
      <c r="A181" s="4"/>
      <c r="B181" s="4"/>
    </row>
    <row r="182" spans="1:17" ht="18" customHeight="1" x14ac:dyDescent="0.15">
      <c r="A182" s="22" t="s">
        <v>15</v>
      </c>
      <c r="B182" s="10"/>
      <c r="C182" s="10"/>
      <c r="D182" s="10"/>
      <c r="E182" s="10"/>
      <c r="F182" s="10"/>
      <c r="G182" s="10"/>
      <c r="H182" s="10"/>
      <c r="I182" s="10"/>
      <c r="J182" s="10"/>
    </row>
    <row r="183" spans="1:17" ht="18" customHeight="1" x14ac:dyDescent="0.15">
      <c r="A183" s="38" t="s">
        <v>36</v>
      </c>
      <c r="B183" s="29" t="s">
        <v>37</v>
      </c>
      <c r="C183" s="29" t="s">
        <v>38</v>
      </c>
      <c r="D183" s="29" t="s">
        <v>39</v>
      </c>
      <c r="E183" s="29" t="s">
        <v>40</v>
      </c>
      <c r="F183" s="29" t="s">
        <v>41</v>
      </c>
      <c r="G183" s="29" t="s">
        <v>42</v>
      </c>
      <c r="H183" s="29" t="s">
        <v>43</v>
      </c>
      <c r="I183" s="29" t="s">
        <v>44</v>
      </c>
    </row>
    <row r="184" spans="1:17" ht="12" x14ac:dyDescent="0.15">
      <c r="A184" s="37" t="s">
        <v>16</v>
      </c>
      <c r="B184" s="16">
        <v>30000</v>
      </c>
      <c r="C184" s="46" t="s">
        <v>48</v>
      </c>
      <c r="D184" s="16">
        <v>1320</v>
      </c>
      <c r="E184" s="16">
        <v>1320</v>
      </c>
      <c r="F184" s="16">
        <v>1320</v>
      </c>
      <c r="G184" s="16">
        <v>1320</v>
      </c>
      <c r="H184" s="16">
        <v>1320</v>
      </c>
      <c r="I184" s="16">
        <v>1320</v>
      </c>
      <c r="L184" s="6"/>
      <c r="Q184" s="2"/>
    </row>
    <row r="186" spans="1:17" ht="12" customHeight="1" x14ac:dyDescent="0.15"/>
    <row r="187" spans="1:17" ht="12" customHeight="1" x14ac:dyDescent="0.15">
      <c r="C187" s="4"/>
      <c r="D187" s="30" t="s">
        <v>28</v>
      </c>
      <c r="E187" s="30" t="s">
        <v>29</v>
      </c>
      <c r="F187" s="30" t="s">
        <v>30</v>
      </c>
      <c r="G187" s="30" t="s">
        <v>31</v>
      </c>
      <c r="H187" s="30" t="s">
        <v>32</v>
      </c>
      <c r="I187" s="30" t="s">
        <v>33</v>
      </c>
      <c r="J187" s="31" t="s">
        <v>0</v>
      </c>
    </row>
    <row r="188" spans="1:17" ht="12" x14ac:dyDescent="0.15">
      <c r="C188" s="17" t="s">
        <v>50</v>
      </c>
      <c r="D188" s="13">
        <v>206703</v>
      </c>
      <c r="E188" s="13">
        <v>146475</v>
      </c>
      <c r="F188" s="42"/>
      <c r="G188" s="42"/>
      <c r="H188" s="42"/>
      <c r="I188" s="33">
        <v>228789</v>
      </c>
      <c r="J188" s="34">
        <v>581967</v>
      </c>
    </row>
    <row r="189" spans="1:17" ht="12" x14ac:dyDescent="0.15">
      <c r="C189" s="17" t="s">
        <v>51</v>
      </c>
      <c r="D189" s="13">
        <v>196138</v>
      </c>
      <c r="E189" s="13">
        <v>139960</v>
      </c>
      <c r="F189" s="42"/>
      <c r="G189" s="42"/>
      <c r="H189" s="42"/>
      <c r="I189" s="13">
        <v>202469</v>
      </c>
      <c r="J189" s="35">
        <v>538567</v>
      </c>
    </row>
    <row r="190" spans="1:17" ht="12" x14ac:dyDescent="0.15">
      <c r="C190" s="17" t="s">
        <v>52</v>
      </c>
      <c r="D190" s="42"/>
      <c r="E190" s="14">
        <v>217094</v>
      </c>
      <c r="F190" s="13">
        <v>154897</v>
      </c>
      <c r="G190" s="42"/>
      <c r="H190" s="42"/>
      <c r="I190" s="13">
        <v>205706</v>
      </c>
      <c r="J190" s="35">
        <v>577697</v>
      </c>
    </row>
    <row r="191" spans="1:17" ht="12" x14ac:dyDescent="0.15">
      <c r="C191" s="17" t="s">
        <v>53</v>
      </c>
      <c r="D191" s="42"/>
      <c r="E191" s="42"/>
      <c r="F191" s="42"/>
      <c r="G191" s="14">
        <v>176348</v>
      </c>
      <c r="H191" s="13">
        <v>128115</v>
      </c>
      <c r="I191" s="13">
        <v>218590</v>
      </c>
      <c r="J191" s="35">
        <v>523053</v>
      </c>
    </row>
    <row r="192" spans="1:17" ht="12" x14ac:dyDescent="0.15">
      <c r="C192" s="17" t="s">
        <v>54</v>
      </c>
      <c r="D192" s="42"/>
      <c r="E192" s="42"/>
      <c r="F192" s="42"/>
      <c r="G192" s="14">
        <v>171561</v>
      </c>
      <c r="H192" s="13">
        <v>124350</v>
      </c>
      <c r="I192" s="13">
        <v>185353</v>
      </c>
      <c r="J192" s="35">
        <v>481264</v>
      </c>
    </row>
    <row r="193" spans="1:17" ht="12" x14ac:dyDescent="0.15">
      <c r="C193" s="17" t="s">
        <v>55</v>
      </c>
      <c r="D193" s="42"/>
      <c r="E193" s="42"/>
      <c r="F193" s="13">
        <v>178253</v>
      </c>
      <c r="G193" s="13">
        <v>129633</v>
      </c>
      <c r="H193" s="42"/>
      <c r="I193" s="13">
        <v>169858</v>
      </c>
      <c r="J193" s="35">
        <v>477744</v>
      </c>
    </row>
    <row r="194" spans="1:17" ht="12" x14ac:dyDescent="0.15">
      <c r="C194" s="17" t="s">
        <v>56</v>
      </c>
      <c r="D194" s="13">
        <v>132589</v>
      </c>
      <c r="E194" s="13">
        <v>102238</v>
      </c>
      <c r="F194" s="42"/>
      <c r="G194" s="42"/>
      <c r="H194" s="42"/>
      <c r="I194" s="13">
        <v>170967</v>
      </c>
      <c r="J194" s="35">
        <v>405794</v>
      </c>
    </row>
    <row r="195" spans="1:17" ht="12" x14ac:dyDescent="0.15">
      <c r="C195" s="17" t="s">
        <v>57</v>
      </c>
      <c r="D195" s="42"/>
      <c r="E195" s="42"/>
      <c r="F195" s="14">
        <v>118836</v>
      </c>
      <c r="G195" s="14">
        <v>92151</v>
      </c>
      <c r="H195" s="42"/>
      <c r="I195" s="13">
        <v>177048</v>
      </c>
      <c r="J195" s="35">
        <v>388035</v>
      </c>
    </row>
    <row r="196" spans="1:17" ht="12" x14ac:dyDescent="0.15">
      <c r="C196" s="17" t="s">
        <v>58</v>
      </c>
      <c r="D196" s="42"/>
      <c r="E196" s="42"/>
      <c r="F196" s="13">
        <v>185578</v>
      </c>
      <c r="G196" s="13">
        <v>135390</v>
      </c>
      <c r="H196" s="42"/>
      <c r="I196" s="13">
        <v>176304</v>
      </c>
      <c r="J196" s="35">
        <v>497272</v>
      </c>
    </row>
    <row r="197" spans="1:17" ht="12" x14ac:dyDescent="0.15">
      <c r="C197" s="17" t="s">
        <v>59</v>
      </c>
      <c r="D197" s="42"/>
      <c r="E197" s="42"/>
      <c r="F197" s="42"/>
      <c r="G197" s="32">
        <v>179906</v>
      </c>
      <c r="H197" s="33">
        <v>131607</v>
      </c>
      <c r="I197" s="13">
        <v>227531</v>
      </c>
      <c r="J197" s="35">
        <v>539044</v>
      </c>
    </row>
    <row r="198" spans="1:17" ht="12" x14ac:dyDescent="0.15">
      <c r="C198" s="17" t="s">
        <v>60</v>
      </c>
      <c r="D198" s="42"/>
      <c r="E198" s="14">
        <v>189235</v>
      </c>
      <c r="F198" s="13">
        <v>134555</v>
      </c>
      <c r="G198" s="42"/>
      <c r="H198" s="42"/>
      <c r="I198" s="13">
        <v>185898</v>
      </c>
      <c r="J198" s="35">
        <v>509688</v>
      </c>
    </row>
    <row r="199" spans="1:17" ht="12" x14ac:dyDescent="0.15">
      <c r="C199" s="17" t="s">
        <v>61</v>
      </c>
      <c r="D199" s="13">
        <v>178698</v>
      </c>
      <c r="E199" s="13">
        <v>129666</v>
      </c>
      <c r="F199" s="42"/>
      <c r="G199" s="42"/>
      <c r="H199" s="42"/>
      <c r="I199" s="13">
        <v>229332</v>
      </c>
      <c r="J199" s="35">
        <v>537696</v>
      </c>
    </row>
    <row r="200" spans="1:17" ht="15" x14ac:dyDescent="0.2">
      <c r="A200"/>
      <c r="C200" s="21"/>
    </row>
    <row r="201" spans="1:17" ht="16" thickBot="1" x14ac:dyDescent="0.25">
      <c r="A201"/>
      <c r="C201" s="21"/>
      <c r="D201" s="20" t="s">
        <v>28</v>
      </c>
      <c r="E201" s="20" t="s">
        <v>29</v>
      </c>
      <c r="F201" s="20" t="s">
        <v>30</v>
      </c>
      <c r="G201" s="20" t="s">
        <v>31</v>
      </c>
      <c r="H201" s="20" t="s">
        <v>32</v>
      </c>
      <c r="I201" s="20" t="s">
        <v>33</v>
      </c>
      <c r="J201" s="18" t="s">
        <v>34</v>
      </c>
    </row>
    <row r="202" spans="1:17" ht="12" customHeight="1" thickBot="1" x14ac:dyDescent="0.2">
      <c r="C202" s="9" t="s">
        <v>1</v>
      </c>
      <c r="D202" s="23">
        <f>SUM(D188:D199)</f>
        <v>714128</v>
      </c>
      <c r="E202" s="23">
        <f t="shared" ref="E202:I202" si="22">SUM(E188:E199)</f>
        <v>924668</v>
      </c>
      <c r="F202" s="23">
        <f t="shared" si="22"/>
        <v>772119</v>
      </c>
      <c r="G202" s="23">
        <f t="shared" si="22"/>
        <v>884989</v>
      </c>
      <c r="H202" s="23">
        <f t="shared" si="22"/>
        <v>384072</v>
      </c>
      <c r="I202" s="23">
        <f t="shared" si="22"/>
        <v>2377845</v>
      </c>
      <c r="J202" s="24">
        <f>SUM(D202:I202)</f>
        <v>6057821</v>
      </c>
    </row>
    <row r="203" spans="1:17" ht="12" customHeight="1" thickBot="1" x14ac:dyDescent="0.2">
      <c r="C203" s="9" t="s">
        <v>35</v>
      </c>
      <c r="D203" s="25">
        <f>D202/J202</f>
        <v>0.11788529241785124</v>
      </c>
      <c r="E203" s="25">
        <f>E202/J202</f>
        <v>0.1526403635894821</v>
      </c>
      <c r="F203" s="25">
        <f>F202/J202</f>
        <v>0.12745820650692716</v>
      </c>
      <c r="G203" s="25">
        <f>G202/J202</f>
        <v>0.14609031861456453</v>
      </c>
      <c r="H203" s="25">
        <f>H202/J202</f>
        <v>6.340101498542132E-2</v>
      </c>
      <c r="I203" s="25">
        <f>I202/J202</f>
        <v>0.39252480388575361</v>
      </c>
      <c r="J203" s="26">
        <f>SUM(D203:I203)</f>
        <v>1</v>
      </c>
    </row>
    <row r="204" spans="1:17" ht="12" customHeight="1" x14ac:dyDescent="0.15"/>
    <row r="205" spans="1:17" ht="12" customHeight="1" x14ac:dyDescent="0.15"/>
    <row r="206" spans="1:17" ht="18" customHeight="1" x14ac:dyDescent="0.15">
      <c r="A206" s="22" t="s">
        <v>17</v>
      </c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7" ht="18" customHeight="1" x14ac:dyDescent="0.15">
      <c r="A207" s="38" t="s">
        <v>36</v>
      </c>
      <c r="B207" s="29" t="s">
        <v>37</v>
      </c>
      <c r="C207" s="29" t="s">
        <v>38</v>
      </c>
      <c r="D207" s="29" t="s">
        <v>39</v>
      </c>
      <c r="E207" s="29" t="s">
        <v>40</v>
      </c>
      <c r="F207" s="29" t="s">
        <v>41</v>
      </c>
      <c r="G207" s="29" t="s">
        <v>42</v>
      </c>
      <c r="H207" s="29" t="s">
        <v>43</v>
      </c>
      <c r="I207" s="29" t="s">
        <v>44</v>
      </c>
    </row>
    <row r="208" spans="1:17" ht="12" x14ac:dyDescent="0.15">
      <c r="A208" s="37" t="s">
        <v>18</v>
      </c>
      <c r="B208" s="16">
        <v>30000</v>
      </c>
      <c r="C208" s="46" t="s">
        <v>48</v>
      </c>
      <c r="D208" s="16">
        <v>1700</v>
      </c>
      <c r="E208" s="16">
        <v>1700</v>
      </c>
      <c r="F208" s="16">
        <v>1700</v>
      </c>
      <c r="G208" s="16">
        <v>1700</v>
      </c>
      <c r="H208" s="16">
        <v>1700</v>
      </c>
      <c r="I208" s="16">
        <v>2390</v>
      </c>
      <c r="L208" s="6"/>
      <c r="Q208" s="2"/>
    </row>
    <row r="209" spans="1:10" ht="12" customHeight="1" x14ac:dyDescent="0.15">
      <c r="A209" s="5"/>
    </row>
    <row r="210" spans="1:10" ht="12" customHeight="1" x14ac:dyDescent="0.15">
      <c r="A210" s="5"/>
    </row>
    <row r="211" spans="1:10" ht="12" customHeight="1" x14ac:dyDescent="0.15">
      <c r="A211" s="5"/>
      <c r="C211" s="4"/>
      <c r="D211" s="30" t="s">
        <v>28</v>
      </c>
      <c r="E211" s="30" t="s">
        <v>29</v>
      </c>
      <c r="F211" s="30" t="s">
        <v>30</v>
      </c>
      <c r="G211" s="30" t="s">
        <v>31</v>
      </c>
      <c r="H211" s="30" t="s">
        <v>32</v>
      </c>
      <c r="I211" s="30" t="s">
        <v>33</v>
      </c>
      <c r="J211" s="31" t="s">
        <v>0</v>
      </c>
    </row>
    <row r="212" spans="1:10" ht="12" x14ac:dyDescent="0.15">
      <c r="A212" s="5"/>
      <c r="C212" s="17" t="s">
        <v>50</v>
      </c>
      <c r="D212" s="13">
        <v>150459</v>
      </c>
      <c r="E212" s="13">
        <v>102328</v>
      </c>
      <c r="F212" s="42"/>
      <c r="G212" s="42"/>
      <c r="H212" s="42"/>
      <c r="I212" s="33">
        <v>147201</v>
      </c>
      <c r="J212" s="34">
        <v>399988</v>
      </c>
    </row>
    <row r="213" spans="1:10" ht="12" x14ac:dyDescent="0.15">
      <c r="A213" s="5"/>
      <c r="C213" s="17" t="s">
        <v>51</v>
      </c>
      <c r="D213" s="13">
        <v>148593</v>
      </c>
      <c r="E213" s="13">
        <v>100122</v>
      </c>
      <c r="F213" s="42"/>
      <c r="G213" s="42"/>
      <c r="H213" s="42"/>
      <c r="I213" s="13">
        <v>124164</v>
      </c>
      <c r="J213" s="35">
        <v>372879</v>
      </c>
    </row>
    <row r="214" spans="1:10" ht="12" x14ac:dyDescent="0.15">
      <c r="A214" s="5"/>
      <c r="C214" s="17" t="s">
        <v>52</v>
      </c>
      <c r="D214" s="42"/>
      <c r="E214" s="14">
        <v>183504</v>
      </c>
      <c r="F214" s="13">
        <v>127789</v>
      </c>
      <c r="G214" s="42"/>
      <c r="H214" s="42"/>
      <c r="I214" s="13">
        <v>150916</v>
      </c>
      <c r="J214" s="35">
        <v>462209</v>
      </c>
    </row>
    <row r="215" spans="1:10" ht="12" x14ac:dyDescent="0.15">
      <c r="A215" s="5"/>
      <c r="C215" s="17" t="s">
        <v>53</v>
      </c>
      <c r="D215" s="42"/>
      <c r="E215" s="42"/>
      <c r="F215" s="42"/>
      <c r="G215" s="14">
        <v>131616</v>
      </c>
      <c r="H215" s="13">
        <v>90121</v>
      </c>
      <c r="I215" s="13">
        <v>138384</v>
      </c>
      <c r="J215" s="35">
        <v>360121</v>
      </c>
    </row>
    <row r="216" spans="1:10" ht="12" x14ac:dyDescent="0.15">
      <c r="A216" s="5"/>
      <c r="C216" s="17" t="s">
        <v>54</v>
      </c>
      <c r="D216" s="42"/>
      <c r="E216" s="42"/>
      <c r="F216" s="42"/>
      <c r="G216" s="14">
        <v>157157</v>
      </c>
      <c r="H216" s="13">
        <v>109135</v>
      </c>
      <c r="I216" s="13">
        <v>141426</v>
      </c>
      <c r="J216" s="35">
        <v>407718</v>
      </c>
    </row>
    <row r="217" spans="1:10" ht="12" x14ac:dyDescent="0.15">
      <c r="A217" s="5"/>
      <c r="C217" s="17" t="s">
        <v>55</v>
      </c>
      <c r="D217" s="42"/>
      <c r="E217" s="42"/>
      <c r="F217" s="13">
        <v>174588</v>
      </c>
      <c r="G217" s="13">
        <v>123516</v>
      </c>
      <c r="H217" s="42"/>
      <c r="I217" s="13">
        <v>178351</v>
      </c>
      <c r="J217" s="35">
        <v>476455</v>
      </c>
    </row>
    <row r="218" spans="1:10" ht="12" x14ac:dyDescent="0.15">
      <c r="A218" s="5"/>
      <c r="C218" s="17" t="s">
        <v>56</v>
      </c>
      <c r="D218" s="13">
        <v>111764</v>
      </c>
      <c r="E218" s="13">
        <v>84506</v>
      </c>
      <c r="F218" s="42"/>
      <c r="G218" s="42"/>
      <c r="H218" s="42"/>
      <c r="I218" s="13">
        <v>137112</v>
      </c>
      <c r="J218" s="35">
        <v>333382</v>
      </c>
    </row>
    <row r="219" spans="1:10" ht="12" x14ac:dyDescent="0.15">
      <c r="A219" s="5"/>
      <c r="C219" s="17" t="s">
        <v>57</v>
      </c>
      <c r="D219" s="42"/>
      <c r="E219" s="42"/>
      <c r="F219" s="14">
        <v>122108</v>
      </c>
      <c r="G219" s="14">
        <v>86523</v>
      </c>
      <c r="H219" s="42"/>
      <c r="I219" s="13">
        <v>165233</v>
      </c>
      <c r="J219" s="35">
        <v>373864</v>
      </c>
    </row>
    <row r="220" spans="1:10" ht="12" x14ac:dyDescent="0.15">
      <c r="A220" s="5"/>
      <c r="C220" s="17" t="s">
        <v>58</v>
      </c>
      <c r="D220" s="42"/>
      <c r="E220" s="42"/>
      <c r="F220" s="13">
        <v>141167</v>
      </c>
      <c r="G220" s="13">
        <v>99112</v>
      </c>
      <c r="H220" s="42"/>
      <c r="I220" s="13">
        <v>129089</v>
      </c>
      <c r="J220" s="35">
        <v>369368</v>
      </c>
    </row>
    <row r="221" spans="1:10" ht="12" x14ac:dyDescent="0.15">
      <c r="A221" s="5"/>
      <c r="C221" s="17" t="s">
        <v>59</v>
      </c>
      <c r="D221" s="42"/>
      <c r="E221" s="42"/>
      <c r="F221" s="42"/>
      <c r="G221" s="32">
        <v>149785</v>
      </c>
      <c r="H221" s="33">
        <v>101572</v>
      </c>
      <c r="I221" s="13">
        <v>160139</v>
      </c>
      <c r="J221" s="35">
        <v>411496</v>
      </c>
    </row>
    <row r="222" spans="1:10" ht="12" x14ac:dyDescent="0.15">
      <c r="A222" s="5"/>
      <c r="C222" s="17" t="s">
        <v>60</v>
      </c>
      <c r="D222" s="42"/>
      <c r="E222" s="14">
        <v>152770</v>
      </c>
      <c r="F222" s="13">
        <v>106685</v>
      </c>
      <c r="G222" s="42"/>
      <c r="H222" s="42"/>
      <c r="I222" s="13">
        <v>143113</v>
      </c>
      <c r="J222" s="35">
        <v>402568</v>
      </c>
    </row>
    <row r="223" spans="1:10" ht="12" x14ac:dyDescent="0.15">
      <c r="A223" s="5"/>
      <c r="C223" s="17" t="s">
        <v>61</v>
      </c>
      <c r="D223" s="13">
        <v>143107</v>
      </c>
      <c r="E223" s="13">
        <v>96851</v>
      </c>
      <c r="F223" s="42"/>
      <c r="G223" s="42"/>
      <c r="H223" s="42"/>
      <c r="I223" s="13">
        <v>145602</v>
      </c>
      <c r="J223" s="35">
        <v>385560</v>
      </c>
    </row>
    <row r="224" spans="1:10" ht="15" x14ac:dyDescent="0.2">
      <c r="A224"/>
      <c r="C224" s="21"/>
    </row>
    <row r="225" spans="1:17" ht="16" thickBot="1" x14ac:dyDescent="0.25">
      <c r="A225"/>
      <c r="C225" s="21"/>
      <c r="D225" s="20" t="s">
        <v>28</v>
      </c>
      <c r="E225" s="20" t="s">
        <v>29</v>
      </c>
      <c r="F225" s="20" t="s">
        <v>30</v>
      </c>
      <c r="G225" s="20" t="s">
        <v>31</v>
      </c>
      <c r="H225" s="20" t="s">
        <v>32</v>
      </c>
      <c r="I225" s="20" t="s">
        <v>33</v>
      </c>
      <c r="J225" s="18" t="s">
        <v>34</v>
      </c>
    </row>
    <row r="226" spans="1:17" ht="12" customHeight="1" thickBot="1" x14ac:dyDescent="0.2">
      <c r="C226" s="9" t="s">
        <v>1</v>
      </c>
      <c r="D226" s="23">
        <f>SUM(D212:D223)</f>
        <v>553923</v>
      </c>
      <c r="E226" s="23">
        <f t="shared" ref="E226:I226" si="23">SUM(E212:E223)</f>
        <v>720081</v>
      </c>
      <c r="F226" s="23">
        <f t="shared" si="23"/>
        <v>672337</v>
      </c>
      <c r="G226" s="23">
        <f t="shared" si="23"/>
        <v>747709</v>
      </c>
      <c r="H226" s="23">
        <f t="shared" si="23"/>
        <v>300828</v>
      </c>
      <c r="I226" s="23">
        <f t="shared" si="23"/>
        <v>1760730</v>
      </c>
      <c r="J226" s="24">
        <f>SUM(D226:I226)</f>
        <v>4755608</v>
      </c>
    </row>
    <row r="227" spans="1:17" ht="12" customHeight="1" thickBot="1" x14ac:dyDescent="0.2">
      <c r="C227" s="9" t="s">
        <v>35</v>
      </c>
      <c r="D227" s="25">
        <f>D226/J226</f>
        <v>0.11647785099192363</v>
      </c>
      <c r="E227" s="25">
        <f>E226/J226</f>
        <v>0.15141723203426355</v>
      </c>
      <c r="F227" s="25">
        <f>F226/J226</f>
        <v>0.14137771658219098</v>
      </c>
      <c r="G227" s="25">
        <f>G226/J226</f>
        <v>0.15722679413441984</v>
      </c>
      <c r="H227" s="25">
        <f>H226/J226</f>
        <v>6.3257526692696284E-2</v>
      </c>
      <c r="I227" s="25">
        <f>I226/J226</f>
        <v>0.37024287956450574</v>
      </c>
      <c r="J227" s="26">
        <f>SUM(D227:I227)</f>
        <v>1</v>
      </c>
    </row>
    <row r="228" spans="1:17" ht="12" customHeight="1" x14ac:dyDescent="0.15"/>
    <row r="229" spans="1:17" ht="12" customHeight="1" x14ac:dyDescent="0.15"/>
    <row r="230" spans="1:17" ht="18" customHeight="1" x14ac:dyDescent="0.15">
      <c r="A230" s="22" t="s">
        <v>19</v>
      </c>
      <c r="B230" s="10"/>
      <c r="C230" s="10"/>
      <c r="D230" s="10"/>
      <c r="E230" s="10"/>
      <c r="F230" s="10"/>
      <c r="G230" s="10"/>
      <c r="H230" s="10"/>
      <c r="I230" s="10"/>
      <c r="J230" s="10"/>
    </row>
    <row r="231" spans="1:17" ht="18" customHeight="1" x14ac:dyDescent="0.15">
      <c r="A231" s="38" t="s">
        <v>36</v>
      </c>
      <c r="B231" s="29" t="s">
        <v>37</v>
      </c>
      <c r="C231" s="29" t="s">
        <v>38</v>
      </c>
      <c r="D231" s="29" t="s">
        <v>39</v>
      </c>
      <c r="E231" s="29" t="s">
        <v>40</v>
      </c>
      <c r="F231" s="29" t="s">
        <v>41</v>
      </c>
      <c r="G231" s="29" t="s">
        <v>42</v>
      </c>
      <c r="H231" s="29" t="s">
        <v>43</v>
      </c>
      <c r="I231" s="29" t="s">
        <v>44</v>
      </c>
    </row>
    <row r="232" spans="1:17" ht="12" x14ac:dyDescent="0.15">
      <c r="A232" s="37" t="s">
        <v>20</v>
      </c>
      <c r="B232" s="16">
        <v>30000</v>
      </c>
      <c r="C232" s="46" t="s">
        <v>48</v>
      </c>
      <c r="D232" s="16">
        <v>3200</v>
      </c>
      <c r="E232" s="16">
        <v>3200</v>
      </c>
      <c r="F232" s="16">
        <v>3200</v>
      </c>
      <c r="G232" s="16">
        <v>3200</v>
      </c>
      <c r="H232" s="16">
        <v>3200</v>
      </c>
      <c r="I232" s="16">
        <v>3500</v>
      </c>
      <c r="L232" s="6"/>
      <c r="Q232" s="2"/>
    </row>
    <row r="234" spans="1:17" ht="12" customHeight="1" x14ac:dyDescent="0.15"/>
    <row r="235" spans="1:17" ht="12" customHeight="1" x14ac:dyDescent="0.15">
      <c r="C235" s="4"/>
      <c r="D235" s="30" t="s">
        <v>28</v>
      </c>
      <c r="E235" s="30" t="s">
        <v>29</v>
      </c>
      <c r="F235" s="30" t="s">
        <v>30</v>
      </c>
      <c r="G235" s="30" t="s">
        <v>31</v>
      </c>
      <c r="H235" s="30" t="s">
        <v>32</v>
      </c>
      <c r="I235" s="30" t="s">
        <v>33</v>
      </c>
      <c r="J235" s="31" t="s">
        <v>0</v>
      </c>
    </row>
    <row r="236" spans="1:17" ht="12" x14ac:dyDescent="0.15">
      <c r="C236" s="17" t="s">
        <v>50</v>
      </c>
      <c r="D236" s="13">
        <v>509823</v>
      </c>
      <c r="E236" s="13">
        <v>347812</v>
      </c>
      <c r="F236" s="42"/>
      <c r="G236" s="42"/>
      <c r="H236" s="42"/>
      <c r="I236" s="33">
        <v>508193</v>
      </c>
      <c r="J236" s="34">
        <v>1365828</v>
      </c>
    </row>
    <row r="237" spans="1:17" ht="12" x14ac:dyDescent="0.15">
      <c r="C237" s="17" t="s">
        <v>51</v>
      </c>
      <c r="D237" s="13">
        <v>462868</v>
      </c>
      <c r="E237" s="13">
        <v>318701</v>
      </c>
      <c r="F237" s="42"/>
      <c r="G237" s="42"/>
      <c r="H237" s="42"/>
      <c r="I237" s="13">
        <v>424757</v>
      </c>
      <c r="J237" s="35">
        <v>1206326</v>
      </c>
    </row>
    <row r="238" spans="1:17" ht="12" x14ac:dyDescent="0.15">
      <c r="C238" s="17" t="s">
        <v>52</v>
      </c>
      <c r="D238" s="42"/>
      <c r="E238" s="14">
        <v>460350</v>
      </c>
      <c r="F238" s="13">
        <v>318339</v>
      </c>
      <c r="G238" s="42"/>
      <c r="H238" s="42"/>
      <c r="I238" s="13">
        <v>365095</v>
      </c>
      <c r="J238" s="35">
        <v>1143784</v>
      </c>
    </row>
    <row r="239" spans="1:17" ht="12" x14ac:dyDescent="0.15">
      <c r="C239" s="17" t="s">
        <v>53</v>
      </c>
      <c r="D239" s="42"/>
      <c r="E239" s="42"/>
      <c r="F239" s="42"/>
      <c r="G239" s="14">
        <v>411485</v>
      </c>
      <c r="H239" s="13">
        <v>287383</v>
      </c>
      <c r="I239" s="13">
        <v>445691</v>
      </c>
      <c r="J239" s="35">
        <v>1144559</v>
      </c>
    </row>
    <row r="240" spans="1:17" ht="12" x14ac:dyDescent="0.15">
      <c r="C240" s="17" t="s">
        <v>54</v>
      </c>
      <c r="D240" s="42"/>
      <c r="E240" s="42"/>
      <c r="F240" s="42"/>
      <c r="G240" s="14">
        <v>508562</v>
      </c>
      <c r="H240" s="13">
        <v>351776</v>
      </c>
      <c r="I240" s="13">
        <v>465906</v>
      </c>
      <c r="J240" s="35">
        <v>1326244</v>
      </c>
    </row>
    <row r="241" spans="1:17" ht="12" x14ac:dyDescent="0.15">
      <c r="C241" s="17" t="s">
        <v>55</v>
      </c>
      <c r="D241" s="42"/>
      <c r="E241" s="42"/>
      <c r="F241" s="13">
        <v>510169</v>
      </c>
      <c r="G241" s="13">
        <v>353208</v>
      </c>
      <c r="H241" s="42"/>
      <c r="I241" s="13">
        <v>416961</v>
      </c>
      <c r="J241" s="35">
        <v>1280338</v>
      </c>
    </row>
    <row r="242" spans="1:17" ht="12" x14ac:dyDescent="0.15">
      <c r="C242" s="17" t="s">
        <v>56</v>
      </c>
      <c r="D242" s="13">
        <v>421510</v>
      </c>
      <c r="E242" s="13">
        <v>313078</v>
      </c>
      <c r="F242" s="42"/>
      <c r="G242" s="42"/>
      <c r="H242" s="42"/>
      <c r="I242" s="13">
        <v>501670</v>
      </c>
      <c r="J242" s="35">
        <v>1236258</v>
      </c>
    </row>
    <row r="243" spans="1:17" ht="12" x14ac:dyDescent="0.15">
      <c r="C243" s="17" t="s">
        <v>57</v>
      </c>
      <c r="D243" s="42"/>
      <c r="E243" s="42"/>
      <c r="F243" s="14">
        <v>425839</v>
      </c>
      <c r="G243" s="14">
        <v>302278</v>
      </c>
      <c r="H243" s="42"/>
      <c r="I243" s="13">
        <v>551062</v>
      </c>
      <c r="J243" s="35">
        <v>1279179</v>
      </c>
    </row>
    <row r="244" spans="1:17" ht="12" x14ac:dyDescent="0.15">
      <c r="C244" s="17" t="s">
        <v>58</v>
      </c>
      <c r="D244" s="42"/>
      <c r="E244" s="42"/>
      <c r="F244" s="13">
        <v>510951</v>
      </c>
      <c r="G244" s="13">
        <v>356826</v>
      </c>
      <c r="H244" s="42"/>
      <c r="I244" s="13">
        <v>433833</v>
      </c>
      <c r="J244" s="35">
        <v>1301610</v>
      </c>
    </row>
    <row r="245" spans="1:17" ht="12" x14ac:dyDescent="0.15">
      <c r="C245" s="17" t="s">
        <v>59</v>
      </c>
      <c r="D245" s="42"/>
      <c r="E245" s="42"/>
      <c r="F245" s="42"/>
      <c r="G245" s="32">
        <v>469634</v>
      </c>
      <c r="H245" s="33">
        <v>327469</v>
      </c>
      <c r="I245" s="13">
        <v>517364</v>
      </c>
      <c r="J245" s="35">
        <v>1314467</v>
      </c>
    </row>
    <row r="246" spans="1:17" ht="12" x14ac:dyDescent="0.15">
      <c r="C246" s="17" t="s">
        <v>60</v>
      </c>
      <c r="D246" s="42"/>
      <c r="E246" s="14">
        <v>485128</v>
      </c>
      <c r="F246" s="13">
        <v>335738</v>
      </c>
      <c r="G246" s="42"/>
      <c r="H246" s="42"/>
      <c r="I246" s="13">
        <v>448441</v>
      </c>
      <c r="J246" s="35">
        <v>1269307</v>
      </c>
    </row>
    <row r="247" spans="1:17" ht="12" x14ac:dyDescent="0.15">
      <c r="C247" s="17" t="s">
        <v>61</v>
      </c>
      <c r="D247" s="13">
        <v>468197</v>
      </c>
      <c r="E247" s="13">
        <v>318658</v>
      </c>
      <c r="F247" s="42"/>
      <c r="G247" s="42"/>
      <c r="H247" s="42"/>
      <c r="I247" s="13">
        <v>505380</v>
      </c>
      <c r="J247" s="35">
        <v>1292235</v>
      </c>
    </row>
    <row r="248" spans="1:17" ht="15" x14ac:dyDescent="0.2">
      <c r="A248"/>
      <c r="C248" s="21"/>
    </row>
    <row r="249" spans="1:17" ht="16" thickBot="1" x14ac:dyDescent="0.25">
      <c r="A249"/>
      <c r="C249" s="21"/>
      <c r="D249" s="20" t="s">
        <v>28</v>
      </c>
      <c r="E249" s="20" t="s">
        <v>29</v>
      </c>
      <c r="F249" s="20" t="s">
        <v>30</v>
      </c>
      <c r="G249" s="20" t="s">
        <v>31</v>
      </c>
      <c r="H249" s="20" t="s">
        <v>32</v>
      </c>
      <c r="I249" s="20" t="s">
        <v>33</v>
      </c>
      <c r="J249" s="18" t="s">
        <v>34</v>
      </c>
    </row>
    <row r="250" spans="1:17" ht="12" customHeight="1" thickBot="1" x14ac:dyDescent="0.2">
      <c r="C250" s="9" t="s">
        <v>1</v>
      </c>
      <c r="D250" s="23">
        <f>SUM(D236:D247)</f>
        <v>1862398</v>
      </c>
      <c r="E250" s="23">
        <f t="shared" ref="E250:I250" si="24">SUM(E236:E247)</f>
        <v>2243727</v>
      </c>
      <c r="F250" s="23">
        <f t="shared" si="24"/>
        <v>2101036</v>
      </c>
      <c r="G250" s="23">
        <f t="shared" si="24"/>
        <v>2401993</v>
      </c>
      <c r="H250" s="23">
        <f t="shared" si="24"/>
        <v>966628</v>
      </c>
      <c r="I250" s="23">
        <f t="shared" si="24"/>
        <v>5584353</v>
      </c>
      <c r="J250" s="24">
        <f>SUM(D250:I250)</f>
        <v>15160135</v>
      </c>
    </row>
    <row r="251" spans="1:17" ht="12" customHeight="1" thickBot="1" x14ac:dyDescent="0.2">
      <c r="C251" s="9" t="s">
        <v>35</v>
      </c>
      <c r="D251" s="25">
        <f>D250/J250</f>
        <v>0.1228483783290848</v>
      </c>
      <c r="E251" s="25">
        <f>E250/J250</f>
        <v>0.14800178230602828</v>
      </c>
      <c r="F251" s="25">
        <f>F250/J250</f>
        <v>0.13858953102990179</v>
      </c>
      <c r="G251" s="25">
        <f>G250/J250</f>
        <v>0.15844139910363594</v>
      </c>
      <c r="H251" s="25">
        <f>H250/J250</f>
        <v>6.3761173630709753E-2</v>
      </c>
      <c r="I251" s="25">
        <f>I250/J250</f>
        <v>0.36835773560063945</v>
      </c>
      <c r="J251" s="26">
        <f>SUM(D251:I251)</f>
        <v>1</v>
      </c>
    </row>
    <row r="252" spans="1:17" ht="12" customHeight="1" x14ac:dyDescent="0.15"/>
    <row r="253" spans="1:17" ht="12" customHeight="1" x14ac:dyDescent="0.15"/>
    <row r="254" spans="1:17" ht="18" customHeight="1" x14ac:dyDescent="0.15">
      <c r="A254" s="22" t="s">
        <v>21</v>
      </c>
      <c r="B254" s="10"/>
      <c r="C254" s="10"/>
      <c r="D254" s="10"/>
      <c r="E254" s="10"/>
      <c r="F254" s="10"/>
      <c r="G254" s="10"/>
      <c r="H254" s="10"/>
      <c r="I254" s="10"/>
      <c r="J254" s="10"/>
    </row>
    <row r="255" spans="1:17" ht="18" customHeight="1" x14ac:dyDescent="0.15">
      <c r="A255" s="38" t="s">
        <v>36</v>
      </c>
      <c r="B255" s="29" t="s">
        <v>37</v>
      </c>
      <c r="C255" s="29" t="s">
        <v>38</v>
      </c>
      <c r="D255" s="29" t="s">
        <v>39</v>
      </c>
      <c r="E255" s="29" t="s">
        <v>40</v>
      </c>
      <c r="F255" s="29" t="s">
        <v>41</v>
      </c>
      <c r="G255" s="29" t="s">
        <v>42</v>
      </c>
      <c r="H255" s="29" t="s">
        <v>43</v>
      </c>
      <c r="I255" s="29" t="s">
        <v>44</v>
      </c>
    </row>
    <row r="256" spans="1:17" ht="12" x14ac:dyDescent="0.15">
      <c r="A256" s="37" t="s">
        <v>22</v>
      </c>
      <c r="B256" s="16">
        <v>13200</v>
      </c>
      <c r="C256" s="46" t="s">
        <v>47</v>
      </c>
      <c r="D256" s="16">
        <v>1000</v>
      </c>
      <c r="E256" s="16">
        <v>1000</v>
      </c>
      <c r="F256" s="16">
        <v>1000</v>
      </c>
      <c r="G256" s="16">
        <v>1000</v>
      </c>
      <c r="H256" s="16">
        <v>1000</v>
      </c>
      <c r="I256" s="16">
        <v>1850</v>
      </c>
      <c r="L256" s="6"/>
      <c r="Q256" s="2"/>
    </row>
    <row r="258" spans="1:10" ht="12" customHeight="1" x14ac:dyDescent="0.15"/>
    <row r="259" spans="1:10" ht="12" customHeight="1" x14ac:dyDescent="0.15">
      <c r="C259" s="4"/>
      <c r="D259" s="30" t="s">
        <v>28</v>
      </c>
      <c r="E259" s="30" t="s">
        <v>29</v>
      </c>
      <c r="F259" s="30" t="s">
        <v>30</v>
      </c>
      <c r="G259" s="30" t="s">
        <v>31</v>
      </c>
      <c r="H259" s="30" t="s">
        <v>32</v>
      </c>
      <c r="I259" s="30" t="s">
        <v>33</v>
      </c>
      <c r="J259" s="31" t="s">
        <v>0</v>
      </c>
    </row>
    <row r="260" spans="1:10" ht="12" x14ac:dyDescent="0.15">
      <c r="C260" s="17" t="s">
        <v>50</v>
      </c>
      <c r="D260" s="13">
        <v>1025</v>
      </c>
      <c r="E260" s="13">
        <v>793</v>
      </c>
      <c r="F260" s="42"/>
      <c r="G260" s="42"/>
      <c r="H260" s="42"/>
      <c r="I260" s="33">
        <v>2204</v>
      </c>
      <c r="J260" s="34">
        <v>4022</v>
      </c>
    </row>
    <row r="261" spans="1:10" ht="12" x14ac:dyDescent="0.15">
      <c r="C261" s="17" t="s">
        <v>51</v>
      </c>
      <c r="D261" s="13">
        <v>963</v>
      </c>
      <c r="E261" s="13">
        <v>750</v>
      </c>
      <c r="F261" s="42"/>
      <c r="G261" s="42"/>
      <c r="H261" s="42"/>
      <c r="I261" s="13">
        <v>1870</v>
      </c>
      <c r="J261" s="35">
        <v>3583</v>
      </c>
    </row>
    <row r="262" spans="1:10" ht="12" x14ac:dyDescent="0.15">
      <c r="C262" s="17" t="s">
        <v>52</v>
      </c>
      <c r="D262" s="42"/>
      <c r="E262" s="14">
        <v>1111</v>
      </c>
      <c r="F262" s="13">
        <v>868</v>
      </c>
      <c r="G262" s="42"/>
      <c r="H262" s="42"/>
      <c r="I262" s="13">
        <v>2016</v>
      </c>
      <c r="J262" s="35">
        <v>3995</v>
      </c>
    </row>
    <row r="263" spans="1:10" ht="12" x14ac:dyDescent="0.15">
      <c r="C263" s="17" t="s">
        <v>53</v>
      </c>
      <c r="D263" s="42"/>
      <c r="E263" s="42"/>
      <c r="F263" s="42"/>
      <c r="G263" s="14">
        <v>971</v>
      </c>
      <c r="H263" s="13">
        <v>750</v>
      </c>
      <c r="I263" s="13">
        <v>2145</v>
      </c>
      <c r="J263" s="35">
        <v>3866</v>
      </c>
    </row>
    <row r="264" spans="1:10" ht="12" x14ac:dyDescent="0.15">
      <c r="C264" s="17" t="s">
        <v>54</v>
      </c>
      <c r="D264" s="42"/>
      <c r="E264" s="42"/>
      <c r="F264" s="42"/>
      <c r="G264" s="14">
        <v>1059</v>
      </c>
      <c r="H264" s="13">
        <v>1432</v>
      </c>
      <c r="I264" s="13">
        <v>2103</v>
      </c>
      <c r="J264" s="35">
        <v>4594</v>
      </c>
    </row>
    <row r="265" spans="1:10" ht="12" x14ac:dyDescent="0.15">
      <c r="C265" s="17" t="s">
        <v>55</v>
      </c>
      <c r="D265" s="42"/>
      <c r="E265" s="42"/>
      <c r="F265" s="13">
        <v>1063</v>
      </c>
      <c r="G265" s="13">
        <v>818</v>
      </c>
      <c r="H265" s="42"/>
      <c r="I265" s="13">
        <v>1974</v>
      </c>
      <c r="J265" s="35">
        <v>3855</v>
      </c>
    </row>
    <row r="266" spans="1:10" ht="12" x14ac:dyDescent="0.15">
      <c r="C266" s="17" t="s">
        <v>56</v>
      </c>
      <c r="D266" s="13">
        <v>1014</v>
      </c>
      <c r="E266" s="13">
        <v>787</v>
      </c>
      <c r="F266" s="42"/>
      <c r="G266" s="42"/>
      <c r="H266" s="42"/>
      <c r="I266" s="13">
        <v>2194</v>
      </c>
      <c r="J266" s="35">
        <v>3995</v>
      </c>
    </row>
    <row r="267" spans="1:10" ht="12" x14ac:dyDescent="0.15">
      <c r="C267" s="17" t="s">
        <v>57</v>
      </c>
      <c r="D267" s="42"/>
      <c r="E267" s="42"/>
      <c r="F267" s="14">
        <v>1052</v>
      </c>
      <c r="G267" s="14">
        <v>831</v>
      </c>
      <c r="H267" s="42"/>
      <c r="I267" s="13">
        <v>2697</v>
      </c>
      <c r="J267" s="35">
        <v>4580</v>
      </c>
    </row>
    <row r="268" spans="1:10" ht="12" x14ac:dyDescent="0.15">
      <c r="C268" s="17" t="s">
        <v>58</v>
      </c>
      <c r="D268" s="42"/>
      <c r="E268" s="42"/>
      <c r="F268" s="13">
        <v>1053</v>
      </c>
      <c r="G268" s="13">
        <v>833</v>
      </c>
      <c r="H268" s="42"/>
      <c r="I268" s="13">
        <v>1964</v>
      </c>
      <c r="J268" s="35">
        <v>3850</v>
      </c>
    </row>
    <row r="269" spans="1:10" ht="12" x14ac:dyDescent="0.15">
      <c r="C269" s="17" t="s">
        <v>59</v>
      </c>
      <c r="D269" s="42"/>
      <c r="E269" s="42"/>
      <c r="F269" s="42"/>
      <c r="G269" s="32">
        <v>964</v>
      </c>
      <c r="H269" s="33">
        <v>751</v>
      </c>
      <c r="I269" s="13">
        <v>2275</v>
      </c>
      <c r="J269" s="35">
        <v>3990</v>
      </c>
    </row>
    <row r="270" spans="1:10" ht="12" x14ac:dyDescent="0.15">
      <c r="C270" s="17" t="s">
        <v>60</v>
      </c>
      <c r="D270" s="42"/>
      <c r="E270" s="14">
        <v>1023</v>
      </c>
      <c r="F270" s="13">
        <v>798</v>
      </c>
      <c r="G270" s="42"/>
      <c r="H270" s="42"/>
      <c r="I270" s="13">
        <v>2076</v>
      </c>
      <c r="J270" s="35">
        <v>3897</v>
      </c>
    </row>
    <row r="271" spans="1:10" ht="12" x14ac:dyDescent="0.15">
      <c r="C271" s="17" t="s">
        <v>61</v>
      </c>
      <c r="D271" s="13">
        <v>966</v>
      </c>
      <c r="E271" s="13">
        <v>757</v>
      </c>
      <c r="F271" s="42"/>
      <c r="G271" s="42"/>
      <c r="H271" s="42"/>
      <c r="I271" s="13">
        <v>3244</v>
      </c>
      <c r="J271" s="35">
        <v>4967</v>
      </c>
    </row>
    <row r="272" spans="1:10" ht="15" x14ac:dyDescent="0.2">
      <c r="A272"/>
      <c r="C272" s="21"/>
    </row>
    <row r="273" spans="1:17" ht="16" thickBot="1" x14ac:dyDescent="0.25">
      <c r="A273"/>
      <c r="C273" s="21"/>
      <c r="D273" s="20" t="s">
        <v>28</v>
      </c>
      <c r="E273" s="20" t="s">
        <v>29</v>
      </c>
      <c r="F273" s="20" t="s">
        <v>30</v>
      </c>
      <c r="G273" s="20" t="s">
        <v>31</v>
      </c>
      <c r="H273" s="20" t="s">
        <v>32</v>
      </c>
      <c r="I273" s="20" t="s">
        <v>33</v>
      </c>
      <c r="J273" s="18" t="s">
        <v>34</v>
      </c>
    </row>
    <row r="274" spans="1:17" ht="12" customHeight="1" thickBot="1" x14ac:dyDescent="0.2">
      <c r="C274" s="9" t="s">
        <v>1</v>
      </c>
      <c r="D274" s="23">
        <f>SUM(D260:D271)</f>
        <v>3968</v>
      </c>
      <c r="E274" s="23">
        <f t="shared" ref="E274:I274" si="25">SUM(E260:E271)</f>
        <v>5221</v>
      </c>
      <c r="F274" s="23">
        <f t="shared" si="25"/>
        <v>4834</v>
      </c>
      <c r="G274" s="23">
        <f t="shared" si="25"/>
        <v>5476</v>
      </c>
      <c r="H274" s="23">
        <f t="shared" si="25"/>
        <v>2933</v>
      </c>
      <c r="I274" s="23">
        <f t="shared" si="25"/>
        <v>26762</v>
      </c>
      <c r="J274" s="24">
        <f>SUM(D274:I274)</f>
        <v>49194</v>
      </c>
    </row>
    <row r="275" spans="1:17" ht="12" customHeight="1" thickBot="1" x14ac:dyDescent="0.2">
      <c r="C275" s="9" t="s">
        <v>35</v>
      </c>
      <c r="D275" s="25">
        <f>D274/J274</f>
        <v>8.0660243119079558E-2</v>
      </c>
      <c r="E275" s="25">
        <f>E274/J274</f>
        <v>0.10613082896288165</v>
      </c>
      <c r="F275" s="25">
        <f>F274/J274</f>
        <v>9.8264015936902871E-2</v>
      </c>
      <c r="G275" s="25">
        <f>G274/J274</f>
        <v>0.11131438793348783</v>
      </c>
      <c r="H275" s="25">
        <f>H274/J274</f>
        <v>5.9621092003089807E-2</v>
      </c>
      <c r="I275" s="25">
        <f>I274/J274</f>
        <v>0.54400943204455832</v>
      </c>
      <c r="J275" s="26">
        <f>SUM(D275:I275)</f>
        <v>1</v>
      </c>
    </row>
    <row r="276" spans="1:17" ht="12" customHeight="1" x14ac:dyDescent="0.15"/>
    <row r="277" spans="1:17" ht="12" customHeight="1" x14ac:dyDescent="0.15"/>
    <row r="278" spans="1:17" ht="18" customHeight="1" x14ac:dyDescent="0.15">
      <c r="A278" s="22" t="s">
        <v>23</v>
      </c>
      <c r="B278" s="10"/>
      <c r="C278" s="10"/>
      <c r="D278" s="10"/>
      <c r="E278" s="10"/>
      <c r="F278" s="10"/>
      <c r="G278" s="10"/>
      <c r="H278" s="10"/>
      <c r="I278" s="10"/>
      <c r="J278" s="10"/>
    </row>
    <row r="279" spans="1:17" ht="18" customHeight="1" x14ac:dyDescent="0.15">
      <c r="A279" s="38" t="s">
        <v>36</v>
      </c>
      <c r="B279" s="29" t="s">
        <v>37</v>
      </c>
      <c r="C279" s="29" t="s">
        <v>38</v>
      </c>
      <c r="D279" s="29" t="s">
        <v>39</v>
      </c>
      <c r="E279" s="29" t="s">
        <v>40</v>
      </c>
      <c r="F279" s="29" t="s">
        <v>41</v>
      </c>
      <c r="G279" s="29" t="s">
        <v>42</v>
      </c>
      <c r="H279" s="29" t="s">
        <v>43</v>
      </c>
      <c r="I279" s="29" t="s">
        <v>44</v>
      </c>
    </row>
    <row r="280" spans="1:17" ht="12" x14ac:dyDescent="0.15">
      <c r="A280" s="37" t="s">
        <v>24</v>
      </c>
      <c r="B280" s="16">
        <v>30000</v>
      </c>
      <c r="C280" s="46" t="s">
        <v>48</v>
      </c>
      <c r="D280" s="16">
        <v>1080</v>
      </c>
      <c r="E280" s="16">
        <v>1080</v>
      </c>
      <c r="F280" s="16">
        <v>1080</v>
      </c>
      <c r="G280" s="16">
        <v>1170</v>
      </c>
      <c r="H280" s="16">
        <v>1170</v>
      </c>
      <c r="I280" s="16">
        <v>2400</v>
      </c>
      <c r="L280" s="6"/>
      <c r="Q280" s="2"/>
    </row>
    <row r="282" spans="1:17" ht="12" customHeight="1" x14ac:dyDescent="0.15"/>
    <row r="283" spans="1:17" ht="12" customHeight="1" x14ac:dyDescent="0.15">
      <c r="C283" s="4"/>
      <c r="D283" s="30" t="s">
        <v>28</v>
      </c>
      <c r="E283" s="30" t="s">
        <v>29</v>
      </c>
      <c r="F283" s="30" t="s">
        <v>30</v>
      </c>
      <c r="G283" s="30" t="s">
        <v>31</v>
      </c>
      <c r="H283" s="30" t="s">
        <v>32</v>
      </c>
      <c r="I283" s="30" t="s">
        <v>33</v>
      </c>
      <c r="J283" s="31" t="s">
        <v>0</v>
      </c>
    </row>
    <row r="284" spans="1:17" ht="12" x14ac:dyDescent="0.15">
      <c r="C284" s="17" t="s">
        <v>50</v>
      </c>
      <c r="D284" s="13">
        <v>154330</v>
      </c>
      <c r="E284" s="13">
        <v>107504</v>
      </c>
      <c r="F284" s="42"/>
      <c r="G284" s="42"/>
      <c r="H284" s="42"/>
      <c r="I284" s="33">
        <v>165632</v>
      </c>
      <c r="J284" s="34">
        <v>427466</v>
      </c>
    </row>
    <row r="285" spans="1:17" ht="12" x14ac:dyDescent="0.15">
      <c r="C285" s="17" t="s">
        <v>51</v>
      </c>
      <c r="D285" s="13">
        <v>140679</v>
      </c>
      <c r="E285" s="13">
        <v>97287</v>
      </c>
      <c r="F285" s="42"/>
      <c r="G285" s="42"/>
      <c r="H285" s="42"/>
      <c r="I285" s="13">
        <v>134387</v>
      </c>
      <c r="J285" s="35">
        <v>372353</v>
      </c>
    </row>
    <row r="286" spans="1:17" ht="12" x14ac:dyDescent="0.15">
      <c r="C286" s="17" t="s">
        <v>52</v>
      </c>
      <c r="D286" s="42"/>
      <c r="E286" s="14">
        <v>151477</v>
      </c>
      <c r="F286" s="13">
        <v>105511</v>
      </c>
      <c r="G286" s="42"/>
      <c r="H286" s="42"/>
      <c r="I286" s="13">
        <v>138847</v>
      </c>
      <c r="J286" s="35">
        <v>395835</v>
      </c>
    </row>
    <row r="287" spans="1:17" ht="12" x14ac:dyDescent="0.15">
      <c r="C287" s="17" t="s">
        <v>53</v>
      </c>
      <c r="D287" s="42"/>
      <c r="E287" s="42"/>
      <c r="F287" s="42"/>
      <c r="G287" s="14">
        <v>126411</v>
      </c>
      <c r="H287" s="13">
        <v>85555</v>
      </c>
      <c r="I287" s="13">
        <v>151334</v>
      </c>
      <c r="J287" s="35">
        <v>363300</v>
      </c>
    </row>
    <row r="288" spans="1:17" ht="12" x14ac:dyDescent="0.15">
      <c r="C288" s="17" t="s">
        <v>54</v>
      </c>
      <c r="D288" s="42"/>
      <c r="E288" s="42"/>
      <c r="F288" s="42"/>
      <c r="G288" s="14">
        <v>157455</v>
      </c>
      <c r="H288" s="13">
        <v>109718</v>
      </c>
      <c r="I288" s="13">
        <v>151918</v>
      </c>
      <c r="J288" s="35">
        <v>419091</v>
      </c>
    </row>
    <row r="289" spans="1:12" ht="12" x14ac:dyDescent="0.15">
      <c r="C289" s="17" t="s">
        <v>55</v>
      </c>
      <c r="D289" s="42"/>
      <c r="E289" s="42"/>
      <c r="F289" s="13">
        <v>186210</v>
      </c>
      <c r="G289" s="13">
        <v>129672</v>
      </c>
      <c r="H289" s="42"/>
      <c r="I289" s="13">
        <v>182071</v>
      </c>
      <c r="J289" s="35">
        <v>497953</v>
      </c>
    </row>
    <row r="290" spans="1:12" ht="12" x14ac:dyDescent="0.15">
      <c r="C290" s="17" t="s">
        <v>56</v>
      </c>
      <c r="D290" s="13">
        <v>170637</v>
      </c>
      <c r="E290" s="13">
        <v>127047</v>
      </c>
      <c r="F290" s="42"/>
      <c r="G290" s="42"/>
      <c r="H290" s="42"/>
      <c r="I290" s="13">
        <v>247839</v>
      </c>
      <c r="J290" s="35">
        <v>545523</v>
      </c>
    </row>
    <row r="291" spans="1:12" ht="12" x14ac:dyDescent="0.15">
      <c r="C291" s="17" t="s">
        <v>57</v>
      </c>
      <c r="D291" s="42"/>
      <c r="E291" s="42"/>
      <c r="F291" s="14">
        <v>170371</v>
      </c>
      <c r="G291" s="14">
        <v>124942</v>
      </c>
      <c r="H291" s="42"/>
      <c r="I291" s="13">
        <v>250217</v>
      </c>
      <c r="J291" s="35">
        <v>545530</v>
      </c>
    </row>
    <row r="292" spans="1:12" ht="12" x14ac:dyDescent="0.15">
      <c r="C292" s="17" t="s">
        <v>58</v>
      </c>
      <c r="D292" s="42"/>
      <c r="E292" s="42"/>
      <c r="F292" s="13">
        <v>200140</v>
      </c>
      <c r="G292" s="13">
        <v>141947</v>
      </c>
      <c r="H292" s="42"/>
      <c r="I292" s="13">
        <v>213052</v>
      </c>
      <c r="J292" s="35">
        <v>555139</v>
      </c>
    </row>
    <row r="293" spans="1:12" ht="12" x14ac:dyDescent="0.15">
      <c r="C293" s="17" t="s">
        <v>59</v>
      </c>
      <c r="D293" s="42"/>
      <c r="E293" s="42"/>
      <c r="F293" s="42"/>
      <c r="G293" s="32">
        <v>197660</v>
      </c>
      <c r="H293" s="33">
        <v>137473</v>
      </c>
      <c r="I293" s="13">
        <v>257954</v>
      </c>
      <c r="J293" s="35">
        <v>593087</v>
      </c>
    </row>
    <row r="294" spans="1:12" ht="12" x14ac:dyDescent="0.15">
      <c r="C294" s="17" t="s">
        <v>60</v>
      </c>
      <c r="D294" s="42"/>
      <c r="E294" s="14">
        <v>161976</v>
      </c>
      <c r="F294" s="13">
        <v>111165</v>
      </c>
      <c r="G294" s="42"/>
      <c r="H294" s="42"/>
      <c r="I294" s="13">
        <v>163147</v>
      </c>
      <c r="J294" s="35">
        <v>436288</v>
      </c>
    </row>
    <row r="295" spans="1:12" ht="12" x14ac:dyDescent="0.15">
      <c r="C295" s="17" t="s">
        <v>61</v>
      </c>
      <c r="D295" s="13">
        <v>147269</v>
      </c>
      <c r="E295" s="13">
        <v>100094</v>
      </c>
      <c r="F295" s="42"/>
      <c r="G295" s="42"/>
      <c r="H295" s="42"/>
      <c r="I295" s="13">
        <v>167246</v>
      </c>
      <c r="J295" s="35">
        <v>414609</v>
      </c>
    </row>
    <row r="296" spans="1:12" ht="15" x14ac:dyDescent="0.2">
      <c r="A296"/>
      <c r="C296" s="21"/>
    </row>
    <row r="297" spans="1:12" ht="16" thickBot="1" x14ac:dyDescent="0.25">
      <c r="A297"/>
      <c r="C297" s="21"/>
      <c r="D297" s="20" t="s">
        <v>28</v>
      </c>
      <c r="E297" s="20" t="s">
        <v>29</v>
      </c>
      <c r="F297" s="20" t="s">
        <v>30</v>
      </c>
      <c r="G297" s="20" t="s">
        <v>31</v>
      </c>
      <c r="H297" s="20" t="s">
        <v>32</v>
      </c>
      <c r="I297" s="20" t="s">
        <v>33</v>
      </c>
      <c r="J297" s="18" t="s">
        <v>34</v>
      </c>
    </row>
    <row r="298" spans="1:12" ht="12" customHeight="1" thickBot="1" x14ac:dyDescent="0.2">
      <c r="C298" s="9" t="s">
        <v>1</v>
      </c>
      <c r="D298" s="23">
        <f>SUM(D284:D295)</f>
        <v>612915</v>
      </c>
      <c r="E298" s="23">
        <f t="shared" ref="E298:I298" si="26">SUM(E284:E295)</f>
        <v>745385</v>
      </c>
      <c r="F298" s="23">
        <f t="shared" si="26"/>
        <v>773397</v>
      </c>
      <c r="G298" s="23">
        <f t="shared" si="26"/>
        <v>878087</v>
      </c>
      <c r="H298" s="23">
        <f t="shared" si="26"/>
        <v>332746</v>
      </c>
      <c r="I298" s="23">
        <f t="shared" si="26"/>
        <v>2223644</v>
      </c>
      <c r="J298" s="24">
        <f>SUM(D298:I298)</f>
        <v>5566174</v>
      </c>
    </row>
    <row r="299" spans="1:12" ht="12" customHeight="1" thickBot="1" x14ac:dyDescent="0.2">
      <c r="C299" s="9" t="s">
        <v>35</v>
      </c>
      <c r="D299" s="25">
        <f>D298/J298</f>
        <v>0.11011423645757391</v>
      </c>
      <c r="E299" s="25">
        <f>E298/J298</f>
        <v>0.13391334873828953</v>
      </c>
      <c r="F299" s="25">
        <f>F298/J298</f>
        <v>0.13894588994163676</v>
      </c>
      <c r="G299" s="25">
        <f>G298/J298</f>
        <v>0.15775414135454624</v>
      </c>
      <c r="H299" s="25">
        <f>H298/J298</f>
        <v>5.9780021249784862E-2</v>
      </c>
      <c r="I299" s="25">
        <f>I298/J298</f>
        <v>0.3994923622581687</v>
      </c>
      <c r="J299" s="26">
        <f>SUM(D299:I299)</f>
        <v>1</v>
      </c>
    </row>
    <row r="300" spans="1:12" ht="12" customHeight="1" x14ac:dyDescent="0.15"/>
    <row r="301" spans="1:12" ht="12" customHeight="1" x14ac:dyDescent="0.15"/>
    <row r="302" spans="1:12" ht="18" customHeight="1" x14ac:dyDescent="0.15">
      <c r="A302" s="22" t="s">
        <v>25</v>
      </c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2" ht="18" customHeight="1" x14ac:dyDescent="0.15">
      <c r="A303" s="38" t="s">
        <v>36</v>
      </c>
      <c r="B303" s="29" t="s">
        <v>37</v>
      </c>
      <c r="C303" s="29" t="s">
        <v>38</v>
      </c>
      <c r="D303" s="29" t="s">
        <v>39</v>
      </c>
      <c r="E303" s="29" t="s">
        <v>40</v>
      </c>
      <c r="F303" s="29" t="s">
        <v>41</v>
      </c>
      <c r="G303" s="29" t="s">
        <v>42</v>
      </c>
      <c r="H303" s="29" t="s">
        <v>43</v>
      </c>
      <c r="I303" s="29" t="s">
        <v>44</v>
      </c>
    </row>
    <row r="304" spans="1:12" ht="13" thickBot="1" x14ac:dyDescent="0.2">
      <c r="A304" s="37" t="s">
        <v>26</v>
      </c>
      <c r="B304" s="16">
        <v>30000</v>
      </c>
      <c r="C304" s="46" t="s">
        <v>48</v>
      </c>
      <c r="D304" s="16">
        <v>500</v>
      </c>
      <c r="E304" s="16">
        <v>550</v>
      </c>
      <c r="F304" s="16">
        <v>560</v>
      </c>
      <c r="G304" s="16">
        <v>560</v>
      </c>
      <c r="H304" s="16">
        <v>560</v>
      </c>
      <c r="I304" s="16">
        <v>1000</v>
      </c>
      <c r="L304" s="6"/>
    </row>
    <row r="305" spans="1:10" ht="12" customHeight="1" x14ac:dyDescent="0.15">
      <c r="B305" s="7"/>
      <c r="C305" s="4"/>
      <c r="D305" s="4"/>
      <c r="E305" s="4"/>
      <c r="F305" s="4"/>
      <c r="G305" s="4"/>
      <c r="H305" s="4"/>
      <c r="I305" s="4"/>
    </row>
    <row r="306" spans="1:10" ht="12" customHeight="1" x14ac:dyDescent="0.15">
      <c r="C306" s="4"/>
      <c r="D306" s="30" t="s">
        <v>28</v>
      </c>
      <c r="E306" s="30" t="s">
        <v>29</v>
      </c>
      <c r="F306" s="30" t="s">
        <v>30</v>
      </c>
      <c r="G306" s="30" t="s">
        <v>31</v>
      </c>
      <c r="H306" s="30" t="s">
        <v>32</v>
      </c>
      <c r="I306" s="30" t="s">
        <v>33</v>
      </c>
      <c r="J306" s="31" t="s">
        <v>0</v>
      </c>
    </row>
    <row r="307" spans="1:10" ht="12" x14ac:dyDescent="0.15">
      <c r="C307" s="17" t="s">
        <v>50</v>
      </c>
      <c r="D307" s="13">
        <v>69849</v>
      </c>
      <c r="E307" s="13">
        <v>52334</v>
      </c>
      <c r="F307" s="42"/>
      <c r="G307" s="42"/>
      <c r="H307" s="42"/>
      <c r="I307" s="33">
        <v>121581</v>
      </c>
      <c r="J307" s="34">
        <v>243764</v>
      </c>
    </row>
    <row r="308" spans="1:10" ht="12" x14ac:dyDescent="0.15">
      <c r="C308" s="17" t="s">
        <v>51</v>
      </c>
      <c r="D308" s="13">
        <v>67834</v>
      </c>
      <c r="E308" s="13">
        <v>49943</v>
      </c>
      <c r="F308" s="42"/>
      <c r="G308" s="42"/>
      <c r="H308" s="42"/>
      <c r="I308" s="13">
        <v>106750</v>
      </c>
      <c r="J308" s="35">
        <v>224527</v>
      </c>
    </row>
    <row r="309" spans="1:10" ht="12" x14ac:dyDescent="0.15">
      <c r="C309" s="17" t="s">
        <v>52</v>
      </c>
      <c r="D309" s="42"/>
      <c r="E309" s="14">
        <v>72152</v>
      </c>
      <c r="F309" s="13">
        <v>53693</v>
      </c>
      <c r="G309" s="42"/>
      <c r="H309" s="42"/>
      <c r="I309" s="13">
        <v>108428</v>
      </c>
      <c r="J309" s="35">
        <v>234273</v>
      </c>
    </row>
    <row r="310" spans="1:10" ht="12" x14ac:dyDescent="0.15">
      <c r="C310" s="17" t="s">
        <v>53</v>
      </c>
      <c r="D310" s="42"/>
      <c r="E310" s="42"/>
      <c r="F310" s="42"/>
      <c r="G310" s="14">
        <v>57973</v>
      </c>
      <c r="H310" s="13">
        <v>44201</v>
      </c>
      <c r="I310" s="13">
        <v>107326</v>
      </c>
      <c r="J310" s="35">
        <v>209500</v>
      </c>
    </row>
    <row r="311" spans="1:10" ht="12" x14ac:dyDescent="0.15">
      <c r="C311" s="17" t="s">
        <v>54</v>
      </c>
      <c r="D311" s="42"/>
      <c r="E311" s="42"/>
      <c r="F311" s="42"/>
      <c r="G311" s="14">
        <v>59758</v>
      </c>
      <c r="H311" s="13">
        <v>46167</v>
      </c>
      <c r="I311" s="13">
        <v>102114</v>
      </c>
      <c r="J311" s="35">
        <v>208039</v>
      </c>
    </row>
    <row r="312" spans="1:10" ht="12" x14ac:dyDescent="0.15">
      <c r="C312" s="17" t="s">
        <v>55</v>
      </c>
      <c r="D312" s="42"/>
      <c r="E312" s="42"/>
      <c r="F312" s="13">
        <v>59414</v>
      </c>
      <c r="G312" s="13">
        <v>46237</v>
      </c>
      <c r="H312" s="42"/>
      <c r="I312" s="13">
        <v>97611</v>
      </c>
      <c r="J312" s="35">
        <v>203262</v>
      </c>
    </row>
    <row r="313" spans="1:10" ht="12" x14ac:dyDescent="0.15">
      <c r="C313" s="17" t="s">
        <v>56</v>
      </c>
      <c r="D313" s="13">
        <v>69941</v>
      </c>
      <c r="E313" s="13">
        <v>56490</v>
      </c>
      <c r="F313" s="42"/>
      <c r="G313" s="42"/>
      <c r="H313" s="42"/>
      <c r="I313" s="13">
        <v>130041</v>
      </c>
      <c r="J313" s="35">
        <v>256472</v>
      </c>
    </row>
    <row r="314" spans="1:10" ht="12" x14ac:dyDescent="0.15">
      <c r="C314" s="17" t="s">
        <v>57</v>
      </c>
      <c r="D314" s="42"/>
      <c r="E314" s="42"/>
      <c r="F314" s="14">
        <v>68292</v>
      </c>
      <c r="G314" s="14">
        <v>54134</v>
      </c>
      <c r="H314" s="42"/>
      <c r="I314" s="13">
        <v>116733</v>
      </c>
      <c r="J314" s="35">
        <v>239159</v>
      </c>
    </row>
    <row r="315" spans="1:10" ht="12" x14ac:dyDescent="0.15">
      <c r="C315" s="17" t="s">
        <v>58</v>
      </c>
      <c r="D315" s="42"/>
      <c r="E315" s="42"/>
      <c r="F315" s="13">
        <v>64656</v>
      </c>
      <c r="G315" s="13">
        <v>49626</v>
      </c>
      <c r="H315" s="42"/>
      <c r="I315" s="13">
        <v>101676</v>
      </c>
      <c r="J315" s="35">
        <v>215958</v>
      </c>
    </row>
    <row r="316" spans="1:10" ht="12" x14ac:dyDescent="0.15">
      <c r="C316" s="17" t="s">
        <v>59</v>
      </c>
      <c r="D316" s="42"/>
      <c r="E316" s="42"/>
      <c r="F316" s="42"/>
      <c r="G316" s="32">
        <v>58211</v>
      </c>
      <c r="H316" s="33">
        <v>44869</v>
      </c>
      <c r="I316" s="13">
        <v>108955</v>
      </c>
      <c r="J316" s="35">
        <v>212035</v>
      </c>
    </row>
    <row r="317" spans="1:10" ht="12" x14ac:dyDescent="0.15">
      <c r="C317" s="17" t="s">
        <v>60</v>
      </c>
      <c r="D317" s="42"/>
      <c r="E317" s="14">
        <v>60834</v>
      </c>
      <c r="F317" s="13">
        <v>47814</v>
      </c>
      <c r="G317" s="42"/>
      <c r="H317" s="42"/>
      <c r="I317" s="13">
        <v>101067</v>
      </c>
      <c r="J317" s="35">
        <v>209715</v>
      </c>
    </row>
    <row r="318" spans="1:10" ht="12" x14ac:dyDescent="0.15">
      <c r="C318" s="17" t="s">
        <v>61</v>
      </c>
      <c r="D318" s="13">
        <v>62201</v>
      </c>
      <c r="E318" s="13">
        <v>47750</v>
      </c>
      <c r="F318" s="42"/>
      <c r="G318" s="42"/>
      <c r="H318" s="42"/>
      <c r="I318" s="13">
        <v>116745</v>
      </c>
      <c r="J318" s="35">
        <v>226696</v>
      </c>
    </row>
    <row r="319" spans="1:10" ht="15" x14ac:dyDescent="0.2">
      <c r="A319"/>
      <c r="C319" s="21"/>
    </row>
    <row r="320" spans="1:10" ht="16" thickBot="1" x14ac:dyDescent="0.25">
      <c r="A320"/>
      <c r="C320" s="21"/>
      <c r="D320" s="20" t="s">
        <v>28</v>
      </c>
      <c r="E320" s="20" t="s">
        <v>29</v>
      </c>
      <c r="F320" s="20" t="s">
        <v>30</v>
      </c>
      <c r="G320" s="20" t="s">
        <v>31</v>
      </c>
      <c r="H320" s="20" t="s">
        <v>32</v>
      </c>
      <c r="I320" s="20" t="s">
        <v>33</v>
      </c>
      <c r="J320" s="18" t="s">
        <v>34</v>
      </c>
    </row>
    <row r="321" spans="1:12" ht="12" customHeight="1" thickBot="1" x14ac:dyDescent="0.2">
      <c r="C321" s="9" t="s">
        <v>1</v>
      </c>
      <c r="D321" s="23">
        <f>SUM(D307:D318)</f>
        <v>269825</v>
      </c>
      <c r="E321" s="23">
        <f t="shared" ref="E321:I321" si="27">SUM(E307:E318)</f>
        <v>339503</v>
      </c>
      <c r="F321" s="23">
        <f t="shared" si="27"/>
        <v>293869</v>
      </c>
      <c r="G321" s="23">
        <f t="shared" si="27"/>
        <v>325939</v>
      </c>
      <c r="H321" s="23">
        <f t="shared" si="27"/>
        <v>135237</v>
      </c>
      <c r="I321" s="23">
        <f t="shared" si="27"/>
        <v>1319027</v>
      </c>
      <c r="J321" s="24">
        <f>SUM(D321:I321)</f>
        <v>2683400</v>
      </c>
    </row>
    <row r="322" spans="1:12" ht="12" customHeight="1" thickBot="1" x14ac:dyDescent="0.2">
      <c r="C322" s="9" t="s">
        <v>35</v>
      </c>
      <c r="D322" s="25">
        <f>D321/J321</f>
        <v>0.10055340239994037</v>
      </c>
      <c r="E322" s="25">
        <f>E321/J321</f>
        <v>0.12651971379593055</v>
      </c>
      <c r="F322" s="25">
        <f>F321/J321</f>
        <v>0.10951367667884028</v>
      </c>
      <c r="G322" s="25">
        <f>G321/J321</f>
        <v>0.12146493254825967</v>
      </c>
      <c r="H322" s="25">
        <f>H321/J321</f>
        <v>5.0397629872549747E-2</v>
      </c>
      <c r="I322" s="25">
        <f>I321/J321</f>
        <v>0.4915506447044794</v>
      </c>
      <c r="J322" s="26">
        <f>SUM(D322:I322)</f>
        <v>1</v>
      </c>
    </row>
    <row r="323" spans="1:12" ht="12" customHeight="1" x14ac:dyDescent="0.15"/>
    <row r="326" spans="1:12" ht="18" customHeight="1" x14ac:dyDescent="0.15">
      <c r="A326" s="22" t="s">
        <v>10</v>
      </c>
      <c r="B326" s="10"/>
      <c r="C326" s="10"/>
      <c r="D326" s="10"/>
      <c r="E326" s="10"/>
      <c r="F326" s="10"/>
      <c r="G326" s="10"/>
      <c r="H326" s="10"/>
      <c r="I326" s="10"/>
      <c r="J326" s="10"/>
    </row>
    <row r="327" spans="1:12" ht="18" customHeight="1" x14ac:dyDescent="0.15">
      <c r="A327" s="38" t="s">
        <v>36</v>
      </c>
      <c r="B327" s="29" t="s">
        <v>37</v>
      </c>
      <c r="C327" s="29" t="s">
        <v>38</v>
      </c>
      <c r="D327" s="29" t="s">
        <v>39</v>
      </c>
      <c r="E327" s="29" t="s">
        <v>40</v>
      </c>
      <c r="F327" s="29" t="s">
        <v>41</v>
      </c>
      <c r="G327" s="29" t="s">
        <v>42</v>
      </c>
      <c r="H327" s="29" t="s">
        <v>43</v>
      </c>
      <c r="I327" s="29" t="s">
        <v>44</v>
      </c>
    </row>
    <row r="328" spans="1:12" ht="13" thickBot="1" x14ac:dyDescent="0.2">
      <c r="A328" s="37" t="s">
        <v>49</v>
      </c>
      <c r="B328" s="16">
        <v>13200</v>
      </c>
      <c r="C328" s="46" t="s">
        <v>47</v>
      </c>
      <c r="D328" s="16">
        <v>27</v>
      </c>
      <c r="E328" s="16">
        <v>30</v>
      </c>
      <c r="F328" s="16">
        <v>30</v>
      </c>
      <c r="G328" s="16">
        <v>30</v>
      </c>
      <c r="H328" s="16">
        <v>30</v>
      </c>
      <c r="I328" s="16">
        <v>155</v>
      </c>
      <c r="L328" s="6"/>
    </row>
    <row r="329" spans="1:12" ht="12" customHeight="1" x14ac:dyDescent="0.15">
      <c r="B329" s="7"/>
      <c r="C329" s="4"/>
      <c r="D329" s="4"/>
      <c r="E329" s="4"/>
      <c r="F329" s="4"/>
      <c r="G329" s="4"/>
      <c r="H329" s="4"/>
      <c r="I329" s="4"/>
    </row>
    <row r="330" spans="1:12" ht="12" customHeight="1" x14ac:dyDescent="0.15">
      <c r="C330" s="4"/>
      <c r="D330" s="30" t="s">
        <v>28</v>
      </c>
      <c r="E330" s="30" t="s">
        <v>29</v>
      </c>
      <c r="F330" s="30" t="s">
        <v>30</v>
      </c>
      <c r="G330" s="30" t="s">
        <v>31</v>
      </c>
      <c r="H330" s="30" t="s">
        <v>32</v>
      </c>
      <c r="I330" s="30" t="s">
        <v>33</v>
      </c>
      <c r="J330" s="31" t="s">
        <v>0</v>
      </c>
    </row>
    <row r="331" spans="1:12" ht="12" x14ac:dyDescent="0.15">
      <c r="C331" s="17" t="s">
        <v>50</v>
      </c>
      <c r="D331" s="13">
        <v>3545</v>
      </c>
      <c r="E331" s="13">
        <v>2687</v>
      </c>
      <c r="F331" s="42"/>
      <c r="G331" s="42"/>
      <c r="H331" s="42"/>
      <c r="I331" s="33">
        <v>7639</v>
      </c>
      <c r="J331" s="34">
        <v>13871</v>
      </c>
    </row>
    <row r="332" spans="1:12" ht="12" x14ac:dyDescent="0.15">
      <c r="C332" s="17" t="s">
        <v>51</v>
      </c>
      <c r="D332" s="13">
        <v>3196</v>
      </c>
      <c r="E332" s="13">
        <v>2376</v>
      </c>
      <c r="F332" s="42"/>
      <c r="G332" s="42"/>
      <c r="H332" s="42"/>
      <c r="I332" s="13">
        <v>6578</v>
      </c>
      <c r="J332" s="35">
        <v>12150</v>
      </c>
    </row>
    <row r="333" spans="1:12" ht="12" x14ac:dyDescent="0.15">
      <c r="C333" s="17" t="s">
        <v>52</v>
      </c>
      <c r="D333" s="42"/>
      <c r="E333" s="14">
        <v>3627</v>
      </c>
      <c r="F333" s="13">
        <v>2829</v>
      </c>
      <c r="G333" s="42"/>
      <c r="H333" s="42"/>
      <c r="I333" s="13">
        <v>6446</v>
      </c>
      <c r="J333" s="35">
        <v>12902</v>
      </c>
    </row>
    <row r="334" spans="1:12" ht="12" x14ac:dyDescent="0.15">
      <c r="C334" s="17" t="s">
        <v>53</v>
      </c>
      <c r="D334" s="42"/>
      <c r="E334" s="42"/>
      <c r="F334" s="42"/>
      <c r="G334" s="14">
        <v>2883</v>
      </c>
      <c r="H334" s="13">
        <v>2404</v>
      </c>
      <c r="I334" s="13">
        <v>7307</v>
      </c>
      <c r="J334" s="35">
        <v>12594</v>
      </c>
    </row>
    <row r="335" spans="1:12" ht="12" x14ac:dyDescent="0.15">
      <c r="C335" s="17" t="s">
        <v>54</v>
      </c>
      <c r="D335" s="42"/>
      <c r="E335" s="42"/>
      <c r="F335" s="42"/>
      <c r="G335" s="14">
        <v>3326</v>
      </c>
      <c r="H335" s="13">
        <v>2699</v>
      </c>
      <c r="I335" s="13">
        <v>7902</v>
      </c>
      <c r="J335" s="35">
        <v>13927</v>
      </c>
    </row>
    <row r="336" spans="1:12" ht="12" x14ac:dyDescent="0.15">
      <c r="C336" s="17" t="s">
        <v>55</v>
      </c>
      <c r="D336" s="42"/>
      <c r="E336" s="42"/>
      <c r="F336" s="13">
        <v>3100</v>
      </c>
      <c r="G336" s="13">
        <v>2714</v>
      </c>
      <c r="H336" s="42"/>
      <c r="I336" s="13">
        <v>7266</v>
      </c>
      <c r="J336" s="35">
        <v>13080</v>
      </c>
    </row>
    <row r="337" spans="1:10" ht="12" x14ac:dyDescent="0.15">
      <c r="C337" s="17" t="s">
        <v>56</v>
      </c>
      <c r="D337" s="13">
        <v>3049</v>
      </c>
      <c r="E337" s="13">
        <v>2639</v>
      </c>
      <c r="F337" s="42"/>
      <c r="G337" s="42"/>
      <c r="H337" s="42"/>
      <c r="I337" s="13">
        <v>8178</v>
      </c>
      <c r="J337" s="35">
        <v>13866</v>
      </c>
    </row>
    <row r="338" spans="1:10" ht="12" x14ac:dyDescent="0.15">
      <c r="C338" s="17" t="s">
        <v>57</v>
      </c>
      <c r="D338" s="42"/>
      <c r="E338" s="42"/>
      <c r="F338" s="14">
        <v>3374</v>
      </c>
      <c r="G338" s="14">
        <v>2803</v>
      </c>
      <c r="H338" s="42"/>
      <c r="I338" s="13">
        <v>7780</v>
      </c>
      <c r="J338" s="35">
        <v>13957</v>
      </c>
    </row>
    <row r="339" spans="1:10" ht="12" x14ac:dyDescent="0.15">
      <c r="C339" s="17" t="s">
        <v>58</v>
      </c>
      <c r="D339" s="42"/>
      <c r="E339" s="42"/>
      <c r="F339" s="13">
        <v>3409</v>
      </c>
      <c r="G339" s="13">
        <v>2745</v>
      </c>
      <c r="H339" s="42"/>
      <c r="I339" s="13">
        <v>7350</v>
      </c>
      <c r="J339" s="35">
        <v>13504</v>
      </c>
    </row>
    <row r="340" spans="1:10" ht="12" x14ac:dyDescent="0.15">
      <c r="C340" s="17" t="s">
        <v>59</v>
      </c>
      <c r="D340" s="42"/>
      <c r="E340" s="42"/>
      <c r="F340" s="42"/>
      <c r="G340" s="32">
        <v>3162</v>
      </c>
      <c r="H340" s="33">
        <v>2534</v>
      </c>
      <c r="I340" s="13">
        <v>7879</v>
      </c>
      <c r="J340" s="35">
        <v>13575</v>
      </c>
    </row>
    <row r="341" spans="1:10" ht="12" x14ac:dyDescent="0.15">
      <c r="C341" s="17" t="s">
        <v>60</v>
      </c>
      <c r="D341" s="42"/>
      <c r="E341" s="14">
        <v>3479</v>
      </c>
      <c r="F341" s="13">
        <v>2648</v>
      </c>
      <c r="G341" s="42"/>
      <c r="H341" s="42"/>
      <c r="I341" s="13">
        <v>7267</v>
      </c>
      <c r="J341" s="35">
        <v>13394</v>
      </c>
    </row>
    <row r="342" spans="1:10" ht="12" x14ac:dyDescent="0.15">
      <c r="C342" s="17" t="s">
        <v>61</v>
      </c>
      <c r="D342" s="13">
        <v>3303</v>
      </c>
      <c r="E342" s="13">
        <v>2568</v>
      </c>
      <c r="F342" s="42"/>
      <c r="G342" s="42"/>
      <c r="H342" s="42"/>
      <c r="I342" s="13">
        <v>8026</v>
      </c>
      <c r="J342" s="35">
        <v>13897</v>
      </c>
    </row>
    <row r="343" spans="1:10" ht="15" x14ac:dyDescent="0.2">
      <c r="A343"/>
      <c r="C343" s="21"/>
    </row>
    <row r="344" spans="1:10" ht="16" thickBot="1" x14ac:dyDescent="0.25">
      <c r="A344"/>
      <c r="C344" s="21"/>
      <c r="D344" s="20" t="s">
        <v>28</v>
      </c>
      <c r="E344" s="20" t="s">
        <v>29</v>
      </c>
      <c r="F344" s="20" t="s">
        <v>30</v>
      </c>
      <c r="G344" s="20" t="s">
        <v>31</v>
      </c>
      <c r="H344" s="20" t="s">
        <v>32</v>
      </c>
      <c r="I344" s="20" t="s">
        <v>33</v>
      </c>
      <c r="J344" s="18" t="s">
        <v>34</v>
      </c>
    </row>
    <row r="345" spans="1:10" ht="12" customHeight="1" thickBot="1" x14ac:dyDescent="0.2">
      <c r="C345" s="9" t="s">
        <v>1</v>
      </c>
      <c r="D345" s="23">
        <f>SUM(D331:D342)</f>
        <v>13093</v>
      </c>
      <c r="E345" s="23">
        <f t="shared" ref="E345:I345" si="28">SUM(E331:E342)</f>
        <v>17376</v>
      </c>
      <c r="F345" s="23">
        <f t="shared" si="28"/>
        <v>15360</v>
      </c>
      <c r="G345" s="23">
        <f t="shared" si="28"/>
        <v>17633</v>
      </c>
      <c r="H345" s="23">
        <f t="shared" si="28"/>
        <v>7637</v>
      </c>
      <c r="I345" s="23">
        <f t="shared" si="28"/>
        <v>89618</v>
      </c>
      <c r="J345" s="24">
        <f>SUM(D345:I345)</f>
        <v>160717</v>
      </c>
    </row>
    <row r="346" spans="1:10" ht="12" customHeight="1" thickBot="1" x14ac:dyDescent="0.2">
      <c r="C346" s="9" t="s">
        <v>35</v>
      </c>
      <c r="D346" s="25">
        <f>D345/J345</f>
        <v>8.1466179682298703E-2</v>
      </c>
      <c r="E346" s="25">
        <f>E345/J345</f>
        <v>0.10811550738254198</v>
      </c>
      <c r="F346" s="25">
        <f>F345/J345</f>
        <v>9.5571719233186289E-2</v>
      </c>
      <c r="G346" s="25">
        <f>G345/J345</f>
        <v>0.10971459148689933</v>
      </c>
      <c r="H346" s="25">
        <f>H345/J345</f>
        <v>4.7518308579677322E-2</v>
      </c>
      <c r="I346" s="25">
        <f>I345/J345</f>
        <v>0.55761369363539637</v>
      </c>
      <c r="J346" s="26">
        <f>SUM(D346:I346)</f>
        <v>1</v>
      </c>
    </row>
    <row r="347" spans="1:10" ht="12" customHeight="1" x14ac:dyDescent="0.15"/>
  </sheetData>
  <mergeCells count="2">
    <mergeCell ref="D1:J1"/>
    <mergeCell ref="D26:J2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METRO BILBAO Especificacion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Especificación / Licitación de Compra</dc:title>
  <cp:lastModifiedBy>Microsoft Office User</cp:lastModifiedBy>
  <dcterms:created xsi:type="dcterms:W3CDTF">2019-10-23T09:03:42Z</dcterms:created>
  <dcterms:modified xsi:type="dcterms:W3CDTF">2023-06-14T11:41:48Z</dcterms:modified>
</cp:coreProperties>
</file>